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S:\ETP-GEAD_GCC\ZZ_Processos Concluídos\PA 2991-2022 - Locação de veículos\07_Estudos Preliminares - APOS NA\VERSÕES EDITÁVEIS\"/>
    </mc:Choice>
  </mc:AlternateContent>
  <xr:revisionPtr revIDLastSave="0" documentId="13_ncr:1_{9E6DFE43-5F0A-4A62-BF88-350E2297CEA6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QUADRO RESUMO" sheetId="29" r:id="rId1"/>
    <sheet name="ITENS 1 2 3 - VEÍCULOS" sheetId="30" r:id="rId2"/>
    <sheet name="ITEM 4 - MOTORISTAS" sheetId="28" r:id="rId3"/>
    <sheet name="ITEM 4 - INSUMOS" sheetId="10" r:id="rId4"/>
  </sheets>
  <externalReferences>
    <externalReference r:id="rId5"/>
  </externalReferences>
  <definedNames>
    <definedName name="_xlnm.Print_Area" localSheetId="2">'ITEM 4 - MOTORISTAS'!$A$1:$T$172</definedName>
    <definedName name="_xlnm.Print_Area" localSheetId="1">'ITENS 1 2 3 - VEÍCULOS'!$A$1:$I$54</definedName>
    <definedName name="_xlnm.Print_Area" localSheetId="0">'QUADRO RESUMO'!$A$1:$I$14</definedName>
    <definedName name="TabRef">'[1]Tabela de Referencia'!$A$11:$AT$83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30" l="1"/>
  <c r="C45" i="30"/>
  <c r="C39" i="30" s="1"/>
  <c r="I34" i="30"/>
  <c r="G34" i="30"/>
  <c r="E34" i="30"/>
  <c r="I33" i="30"/>
  <c r="G33" i="30"/>
  <c r="E33" i="30"/>
  <c r="I32" i="30"/>
  <c r="G32" i="30"/>
  <c r="E32" i="30"/>
  <c r="I31" i="30"/>
  <c r="G31" i="30"/>
  <c r="E31" i="30"/>
  <c r="H29" i="30"/>
  <c r="I29" i="30" s="1"/>
  <c r="F29" i="30"/>
  <c r="G29" i="30" s="1"/>
  <c r="D29" i="30"/>
  <c r="E29" i="30" s="1"/>
  <c r="H23" i="30"/>
  <c r="F23" i="30"/>
  <c r="D23" i="30"/>
  <c r="H21" i="30"/>
  <c r="F21" i="30"/>
  <c r="D21" i="30"/>
  <c r="H19" i="30"/>
  <c r="F19" i="30"/>
  <c r="D19" i="30"/>
  <c r="H18" i="30"/>
  <c r="F18" i="30"/>
  <c r="D18" i="30"/>
  <c r="H16" i="30"/>
  <c r="D16" i="30"/>
  <c r="H15" i="30"/>
  <c r="F15" i="30"/>
  <c r="D15" i="30"/>
  <c r="H14" i="30"/>
  <c r="F14" i="30"/>
  <c r="D14" i="30"/>
  <c r="H13" i="30"/>
  <c r="F13" i="30"/>
  <c r="D13" i="30"/>
  <c r="H10" i="30"/>
  <c r="H9" i="30" s="1"/>
  <c r="F10" i="30"/>
  <c r="F9" i="30" s="1"/>
  <c r="D10" i="30"/>
  <c r="D9" i="30" s="1"/>
  <c r="H12" i="29"/>
  <c r="H10" i="29"/>
  <c r="F36" i="30" l="1"/>
  <c r="F37" i="30" s="1"/>
  <c r="F26" i="30"/>
  <c r="F27" i="30" s="1"/>
  <c r="F38" i="30" s="1"/>
  <c r="F39" i="30" s="1"/>
  <c r="F40" i="30" s="1"/>
  <c r="F7" i="29" s="1"/>
  <c r="G7" i="29" s="1"/>
  <c r="H26" i="30"/>
  <c r="H27" i="30" s="1"/>
  <c r="H36" i="30"/>
  <c r="H37" i="30" s="1"/>
  <c r="D26" i="30"/>
  <c r="D27" i="30" s="1"/>
  <c r="D36" i="30"/>
  <c r="D37" i="30" s="1"/>
  <c r="I7" i="29" l="1"/>
  <c r="H7" i="29"/>
  <c r="D38" i="30"/>
  <c r="H38" i="30"/>
  <c r="D39" i="30" l="1"/>
  <c r="D40" i="30" s="1"/>
  <c r="F6" i="29" s="1"/>
  <c r="G6" i="29" s="1"/>
  <c r="H39" i="30"/>
  <c r="H40" i="30" s="1"/>
  <c r="F8" i="29" s="1"/>
  <c r="G8" i="29" s="1"/>
  <c r="I8" i="29" l="1"/>
  <c r="H8" i="29"/>
  <c r="I6" i="29"/>
  <c r="H6" i="29"/>
  <c r="E4" i="10" l="1"/>
  <c r="D17" i="10"/>
  <c r="E17" i="10" s="1"/>
  <c r="F17" i="10" s="1"/>
  <c r="K137" i="28" s="1"/>
  <c r="J169" i="28" l="1"/>
  <c r="H168" i="28"/>
  <c r="K168" i="28" l="1"/>
  <c r="K26" i="28"/>
  <c r="I35" i="28" s="1"/>
  <c r="E11" i="10" l="1"/>
  <c r="E10" i="10"/>
  <c r="G70" i="28" l="1"/>
  <c r="G155" i="28" l="1"/>
  <c r="I156" i="28" s="1"/>
  <c r="F152" i="28"/>
  <c r="K131" i="28"/>
  <c r="K117" i="28"/>
  <c r="H116" i="28"/>
  <c r="K116" i="28" s="1"/>
  <c r="H115" i="28"/>
  <c r="K115" i="28" s="1"/>
  <c r="K114" i="28"/>
  <c r="K113" i="28"/>
  <c r="K112" i="28"/>
  <c r="H111" i="28"/>
  <c r="K111" i="28" s="1"/>
  <c r="K110" i="28"/>
  <c r="H109" i="28"/>
  <c r="K109" i="28" s="1"/>
  <c r="H108" i="28"/>
  <c r="K108" i="28" s="1"/>
  <c r="K107" i="28"/>
  <c r="H106" i="28"/>
  <c r="K106" i="28" s="1"/>
  <c r="E70" i="28"/>
  <c r="K68" i="28" s="1"/>
  <c r="I54" i="28"/>
  <c r="I61" i="28" s="1"/>
  <c r="I44" i="28"/>
  <c r="I43" i="28"/>
  <c r="I42" i="28"/>
  <c r="K28" i="28"/>
  <c r="K27" i="28"/>
  <c r="K33" i="28" l="1"/>
  <c r="I30" i="28"/>
  <c r="G67" i="28"/>
  <c r="K65" i="28" s="1"/>
  <c r="K72" i="28" s="1"/>
  <c r="I45" i="28"/>
  <c r="K118" i="28"/>
  <c r="K29" i="28" l="1"/>
  <c r="I32" i="28"/>
  <c r="K31" i="28" s="1"/>
  <c r="K80" i="28"/>
  <c r="K37" i="28" l="1"/>
  <c r="K44" i="28" s="1"/>
  <c r="K159" i="28" l="1"/>
  <c r="K119" i="28"/>
  <c r="K48" i="28"/>
  <c r="K77" i="28"/>
  <c r="K42" i="28"/>
  <c r="K43" i="28"/>
  <c r="K45" i="28" l="1"/>
  <c r="K49" i="28" s="1"/>
  <c r="K50" i="28" s="1"/>
  <c r="K78" i="28" l="1"/>
  <c r="K53" i="28"/>
  <c r="K52" i="28"/>
  <c r="K56" i="28"/>
  <c r="K58" i="28"/>
  <c r="K54" i="28"/>
  <c r="K57" i="28"/>
  <c r="K59" i="28"/>
  <c r="K60" i="28"/>
  <c r="K79" i="28" s="1"/>
  <c r="E9" i="10"/>
  <c r="K61" i="28" l="1"/>
  <c r="K73" i="28" s="1"/>
  <c r="K120" i="28" s="1"/>
  <c r="K89" i="28"/>
  <c r="K90" i="28" s="1"/>
  <c r="K92" i="28" s="1"/>
  <c r="K93" i="28" s="1"/>
  <c r="K81" i="28"/>
  <c r="K82" i="28" s="1"/>
  <c r="K83" i="28"/>
  <c r="K84" i="28" l="1"/>
  <c r="K86" i="28" s="1"/>
  <c r="K87" i="28" s="1"/>
  <c r="K95" i="28" s="1"/>
  <c r="K96" i="28" s="1"/>
  <c r="K98" i="28" s="1"/>
  <c r="K99" i="28" s="1"/>
  <c r="K100" i="28" s="1"/>
  <c r="K160" i="28"/>
  <c r="K121" i="28" l="1"/>
  <c r="K122" i="28" s="1"/>
  <c r="K123" i="28" s="1"/>
  <c r="K124" i="28" s="1"/>
  <c r="K125" i="28" s="1"/>
  <c r="K126" i="28" s="1"/>
  <c r="K133" i="28" s="1"/>
  <c r="K162" i="28" s="1"/>
  <c r="K161" i="28"/>
  <c r="E8" i="10"/>
  <c r="E7" i="10"/>
  <c r="E6" i="10"/>
  <c r="E5" i="10"/>
  <c r="E13" i="10" l="1"/>
  <c r="K136" i="28"/>
  <c r="K139" i="28" s="1"/>
  <c r="K163" i="28" s="1"/>
  <c r="K141" i="28" l="1"/>
  <c r="I146" i="28" s="1"/>
  <c r="K146" i="28" s="1"/>
  <c r="I147" i="28" s="1"/>
  <c r="K147" i="28" l="1"/>
  <c r="I148" i="28" s="1"/>
  <c r="K154" i="28" l="1"/>
  <c r="K148" i="28"/>
  <c r="K149" i="28"/>
  <c r="K150" i="28"/>
  <c r="K151" i="28"/>
  <c r="K153" i="28"/>
  <c r="K156" i="28" l="1"/>
  <c r="K164" i="28" s="1"/>
  <c r="K165" i="28" s="1"/>
  <c r="K171" i="28" s="1"/>
  <c r="F9" i="29" s="1"/>
  <c r="G9" i="29" s="1"/>
  <c r="H9" i="29" l="1"/>
  <c r="H14" i="29" s="1"/>
  <c r="I9" i="29"/>
  <c r="I14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9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7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4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3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2" authorId="1" shapeId="0" xr:uid="{00000000-0006-0000-01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5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</commentList>
</comments>
</file>

<file path=xl/sharedStrings.xml><?xml version="1.0" encoding="utf-8"?>
<sst xmlns="http://schemas.openxmlformats.org/spreadsheetml/2006/main" count="376" uniqueCount="293">
  <si>
    <t>I</t>
  </si>
  <si>
    <t>Objeto:</t>
  </si>
  <si>
    <t xml:space="preserve">Número do  Processo: </t>
  </si>
  <si>
    <t xml:space="preserve">Número da Licitação: </t>
  </si>
  <si>
    <t>Localidade</t>
  </si>
  <si>
    <t>DADOS REFERENTES À CONTRATAÇÃO E DISCRIMINAÇÃO DOS SERVIÇOS</t>
  </si>
  <si>
    <t>A</t>
  </si>
  <si>
    <t>Data de Apresentação da Proposta (Dia/Mês/Ano):</t>
  </si>
  <si>
    <t>B</t>
  </si>
  <si>
    <t>Município/UF:</t>
  </si>
  <si>
    <t>C</t>
  </si>
  <si>
    <t>Tipo de Serviço (CATSER)</t>
  </si>
  <si>
    <t>D</t>
  </si>
  <si>
    <t>Unidade de Medida</t>
  </si>
  <si>
    <t>E</t>
  </si>
  <si>
    <t>Carga horária mensal (quantidade de horas)</t>
  </si>
  <si>
    <t>F</t>
  </si>
  <si>
    <t>Classificação Brasileira de Ocupações (CBO)</t>
  </si>
  <si>
    <t>G</t>
  </si>
  <si>
    <t>Categoria Profissional (vinculada à execução contratual)</t>
  </si>
  <si>
    <t>H</t>
  </si>
  <si>
    <t xml:space="preserve">Salário Mínimo Nacional </t>
  </si>
  <si>
    <t>J</t>
  </si>
  <si>
    <t xml:space="preserve">Nome do Sindicato / Registro da CCT no MTE </t>
  </si>
  <si>
    <t>K</t>
  </si>
  <si>
    <t>Mês e Ano da CCT/Sentença Normativa/Dissídio:</t>
  </si>
  <si>
    <t>L</t>
  </si>
  <si>
    <t>Data Base da Categoria</t>
  </si>
  <si>
    <t>M</t>
  </si>
  <si>
    <t>Número de Meses de Execução Contratual:</t>
  </si>
  <si>
    <t>MÓDULO 1 - COMPOSIÇÃO DA REMUNERAÇÃO</t>
  </si>
  <si>
    <t>VALOR</t>
  </si>
  <si>
    <t>Salário Base</t>
  </si>
  <si>
    <t>horas mensais</t>
  </si>
  <si>
    <t>Adicional de Periculosidade</t>
  </si>
  <si>
    <t xml:space="preserve">percentual </t>
  </si>
  <si>
    <t>Percentual Calculado sobre o salário mínimo vigente</t>
  </si>
  <si>
    <t>Adicional de Insalubridade</t>
  </si>
  <si>
    <t>Adicional Noturno</t>
  </si>
  <si>
    <t xml:space="preserve">E </t>
  </si>
  <si>
    <t>Adicional de Hora Noturna Reduzida</t>
  </si>
  <si>
    <t xml:space="preserve">Adicional de hora extra </t>
  </si>
  <si>
    <t>Porcentual (50% ou 100%)</t>
  </si>
  <si>
    <t>Qtde. estimada de horas/mês</t>
  </si>
  <si>
    <t xml:space="preserve">Valor da hora com adicional </t>
  </si>
  <si>
    <t>Outros (Especificar)</t>
  </si>
  <si>
    <t>TOTAL - MÓDULO 1 - REMUNERAÇÃO</t>
  </si>
  <si>
    <t>MÓDULO 2 - ENCARGOS E BENEFÍCIOS ANUAIS, MENSAIS E DIÁRIOS</t>
  </si>
  <si>
    <t>Submódulo 2.1 - 13º (décimo terceiro) Salário, Férias e Adicional de Férias</t>
  </si>
  <si>
    <t>Alíquota</t>
  </si>
  <si>
    <t>13º (décimo terceiro) Salário</t>
  </si>
  <si>
    <t>* Atenção: Os percentuais do submódulo 2.1 vinculam-se à opção de pagamento pelo fato gerador. Vide Caderno de Logística do Pagamento por Fato Gerador https://www.comprasgovernamentais.gov.br/images/conteudo/ArquivosCGNOR/fato_gerador.pdf</t>
  </si>
  <si>
    <t>Adicional de Férias</t>
  </si>
  <si>
    <t xml:space="preserve">Férias </t>
  </si>
  <si>
    <t>TOTAL Submódulo 2.1</t>
  </si>
  <si>
    <t>Submódulo 2.2 - Encargos Previdenciários (GPS), Fundo de Garantia (FGTS) e Outas Contribuições</t>
  </si>
  <si>
    <t>Módulo 1 - Composição da Remuneração</t>
  </si>
  <si>
    <t xml:space="preserve">Submódulo 2.1 </t>
  </si>
  <si>
    <t>Base de Cálculo: Módulo 1 + Submódulo 2.1</t>
  </si>
  <si>
    <t>INSS (Lei nº 8.212/1991, art. 22, I)</t>
  </si>
  <si>
    <t>Salário Educação (Decreto nº 87.043/1982, art. 3, I)</t>
  </si>
  <si>
    <t>Seguro Acidente de Trabalho = RAT x FAP (Decreto nº 3.048/1999)</t>
  </si>
  <si>
    <t>RAT (%)</t>
  </si>
  <si>
    <t>FAP (%)</t>
  </si>
  <si>
    <t>ATENÇÃO LICITANTE! O VALOR MÁXIMO ACEITO PARA O SAT (SEGURO ACIDENTE DE TRABALHO) É 3%, SENDO QUE, ESPECIFICAMENTE, PARA O FAP O FATOR MÁXIMO ACEITO É DE 1,0. ESSES LIMITES SERÃO OBSERVADOS NO RECEBIMENTO DAS PROPOSTAS.</t>
  </si>
  <si>
    <t>SESC ou SESI (Lei nº 8.036/1990, art. 3)</t>
  </si>
  <si>
    <t>SENAI ou SENAC (Decreto nº 2.318/1986)</t>
  </si>
  <si>
    <t>SEBRAE (Lei nº 8.029/1990 e Lei nº 8.154/1190)</t>
  </si>
  <si>
    <t>INCRA (Lei nº 7.787/1989 e DL nº 1.146/1970)</t>
  </si>
  <si>
    <t>FGTS (CF, art. 7º, III e Lei nº 8.030/1990, art. 15)</t>
  </si>
  <si>
    <t>TOTAL Submódulo 2.2</t>
  </si>
  <si>
    <t>Submódulo 2.3 - Benefícios Mensais e Diários</t>
  </si>
  <si>
    <t>ATENÇÃO: APAGAR BENEFÍCIOS QUE NÃO FOREM PREVISTOS NA CCT EM QUESTÃO. PARA FINS DE AFERIÇÃO, REFERENCIAR A CLÁUSULA DA CCT, AO LADO DA LINHA DE CADA BENEFÍCIO!</t>
  </si>
  <si>
    <t>Auxílio Transporte</t>
  </si>
  <si>
    <t>Nº Bilhetes</t>
  </si>
  <si>
    <t>Dias/Mês</t>
  </si>
  <si>
    <t>Valor da Tarifa</t>
  </si>
  <si>
    <t>Valor Descontado do Trabalhador (6%)</t>
  </si>
  <si>
    <t>Valor Unitário</t>
  </si>
  <si>
    <t>Outros (preencher)</t>
  </si>
  <si>
    <t>TOTAL Submódulo 2.3</t>
  </si>
  <si>
    <t>TOTAL - MÓDULO 2 - ENCARGOS E BENEFÍCIOS ANUAIS, MENSAIS E DIÁRIOS</t>
  </si>
  <si>
    <t>MÓDULO 3 - PROVISÃO PARA RESCISÃO</t>
  </si>
  <si>
    <t>Submódulo 3.1 - Aviso Prévio Indenizado</t>
  </si>
  <si>
    <t>Submódulo 2.1 - 13º Salário, Férias e Adicional de Férias</t>
  </si>
  <si>
    <t>Provisionamento para 12 meses (vigência contratual)</t>
  </si>
  <si>
    <t>Base de cálculo do Aviso Prévio Indenizado</t>
  </si>
  <si>
    <t>Valor do Aviso Prévio Indenizado</t>
  </si>
  <si>
    <t>Percentual de Incidência</t>
  </si>
  <si>
    <t>Valor</t>
  </si>
  <si>
    <t>Submódulo 3.2- Aviso Prévio Trabalhado</t>
  </si>
  <si>
    <t>Base de cálculo do Aviso Prévio Trabalhado</t>
  </si>
  <si>
    <t>Valor do Aviso Prévio Trabalhado</t>
  </si>
  <si>
    <t>TOTAL - MÓDULO 3 - PROVISÃO PARA RESCISÃO</t>
  </si>
  <si>
    <t>MÓDULO 4 - CUSTO DE REPOSIÇÃO DO PROFISSIONAL AUSENTE</t>
  </si>
  <si>
    <t>Submódulo 4.1 - Substituto nas Ausências Legais</t>
  </si>
  <si>
    <t>Módulo 2 - Encargos e Benefícios Anuais, Mensais e Diários</t>
  </si>
  <si>
    <t>Módulo 3 - Provisão para Rescisão</t>
  </si>
  <si>
    <t>Base de Cálculo: Módulo 1 + Módulo 2 + Módulo 3</t>
  </si>
  <si>
    <t>TOTAL Submódulo 4.1</t>
  </si>
  <si>
    <t>Submódulo 4.2 - Substituto na Intrajornada</t>
  </si>
  <si>
    <t>Substituto na cobertura de Intervalo para repouso ou alimentação</t>
  </si>
  <si>
    <t>TOTAL Submódulo 4.2</t>
  </si>
  <si>
    <t>TOTAL - MÓDULO 4 - CUSTO DE REPOSIÇÃO DO PROFISSIONAL AUSENTE</t>
  </si>
  <si>
    <t>MÓDULO 5 - INSUMOS DIVERSOS</t>
  </si>
  <si>
    <t>Uniformes</t>
  </si>
  <si>
    <t>TOTAL - MÓDULO 5 - INSUMOS DIVERSOS</t>
  </si>
  <si>
    <t>CUSTOS DIRETOS (SOMATÓRIA DOS MÓDULOS 1+2+3+4+5)</t>
  </si>
  <si>
    <t>MÓDULO 6 - CUSTOS INDIRETOS, TRIBUTOS E LUCRO</t>
  </si>
  <si>
    <t>Base de Cálculo</t>
  </si>
  <si>
    <t>Custos Indiretos</t>
  </si>
  <si>
    <t>Lucro</t>
  </si>
  <si>
    <t>Tributos</t>
  </si>
  <si>
    <t>Tributos Federais</t>
  </si>
  <si>
    <t>PIS</t>
  </si>
  <si>
    <t>PIS: 0,65% - Lucro Presumido</t>
  </si>
  <si>
    <t>COFINS</t>
  </si>
  <si>
    <t>Cofins: 3,0% - Lucro Presumido</t>
  </si>
  <si>
    <t>OUTROS</t>
  </si>
  <si>
    <t>Tributos Municipais</t>
  </si>
  <si>
    <t>ISSQN</t>
  </si>
  <si>
    <t>Outros Tributos</t>
  </si>
  <si>
    <t>Total das alíquotas dos tributos</t>
  </si>
  <si>
    <t>TOTAL - MÓDULO 6 - CUSTOS INDIRETOS, TRIBUTOS E LUCRO</t>
  </si>
  <si>
    <t>QUADRO-RESUMO DO CUSTO POR EMPREGADO</t>
  </si>
  <si>
    <t>Módulo 4 - Custo para Reposição do Profissional Ausente</t>
  </si>
  <si>
    <t>Módulo 5 - Insumos Diversos</t>
  </si>
  <si>
    <t>Módulo 6 - Custos Indiretos, Tributos e Lucros</t>
  </si>
  <si>
    <t>VALOR TOTAL POR EMPREGADO</t>
  </si>
  <si>
    <r>
      <t>Salário Normativo da Categoria Profissional</t>
    </r>
    <r>
      <rPr>
        <sz val="10"/>
        <rFont val="Calibri Light"/>
        <family val="2"/>
      </rPr>
      <t xml:space="preserve"> </t>
    </r>
    <r>
      <rPr>
        <sz val="10"/>
        <rFont val="Calibri Light"/>
        <family val="2"/>
      </rPr>
      <t>(44 horas semanais/220 horas semanais)</t>
    </r>
  </si>
  <si>
    <t>Submódulo 2.2 - Apenas o FGTS</t>
  </si>
  <si>
    <t>Subtotal: Módulo 1 + Submódulo 2.1 + FGTS (Submódulo 2.2) + Submódulo 2.3</t>
  </si>
  <si>
    <t>Multa sobre o FGTS (40%)</t>
  </si>
  <si>
    <t>TOTAL Submódulo 3.1</t>
  </si>
  <si>
    <t>TOTAL Submódulo 3.2</t>
  </si>
  <si>
    <r>
      <t xml:space="preserve">Submódulo 3.3 - Acréscimo sobre o Aviso Prévio a ser considerado como indenizado </t>
    </r>
    <r>
      <rPr>
        <b/>
        <sz val="10"/>
        <color rgb="FFFF0000"/>
        <rFont val="Calibri Light"/>
        <family val="2"/>
        <scheme val="major"/>
      </rPr>
      <t>(Aplicável somente nos casos de prorrogação contratual)</t>
    </r>
  </si>
  <si>
    <t>Base de Cálculo: Submódulo 3.1 + Submódulo 3.2</t>
  </si>
  <si>
    <t>Provisionamento para cada ano completado (10%)</t>
  </si>
  <si>
    <t>Acrésimo de 3 dias por ano completado</t>
  </si>
  <si>
    <t>Quantidade de anos completados</t>
  </si>
  <si>
    <t>TOTAL Submódulo 3.3</t>
  </si>
  <si>
    <t>Cálculo do número de dias de reposição do profissional ausente para cada evento</t>
  </si>
  <si>
    <t>Evento</t>
  </si>
  <si>
    <t>Incidência anual</t>
  </si>
  <si>
    <t>Duração legal da ausência</t>
  </si>
  <si>
    <t>Proporção de dias afetados</t>
  </si>
  <si>
    <t>Dias de reposição</t>
  </si>
  <si>
    <t>Férias</t>
  </si>
  <si>
    <t>Ausência justificada</t>
  </si>
  <si>
    <t>Acidente de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</si>
  <si>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</si>
  <si>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</si>
  <si>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</si>
  <si>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</si>
  <si>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</si>
  <si>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</si>
  <si>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</si>
  <si>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</si>
  <si>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</si>
  <si>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Limite de dias para reposição no ano</t>
  </si>
  <si>
    <t>Custo diário de reposição = (Módulo 1 + Módulo 2 + Módulo 3) / 30 dias</t>
  </si>
  <si>
    <t>Custo anual de reposição = Custo diário de reposição x Total de dias para reposição no ano</t>
  </si>
  <si>
    <t>Provisão mensal do custo de reposição</t>
  </si>
  <si>
    <t>OBSERVAÇÃO PARA O LICITANTE - CAMPOS EDITÁVEIS EM AMARELO</t>
  </si>
  <si>
    <t>DESCRIÇÃO</t>
  </si>
  <si>
    <t>CUSTO UNITÁRIO</t>
  </si>
  <si>
    <t>VIDA ÚTIL (MESES)</t>
  </si>
  <si>
    <t>CUSTO MENSAL</t>
  </si>
  <si>
    <t>Sapato preto com sola de borracha antiderrapante</t>
  </si>
  <si>
    <t>CUSTO TOTAL MENSAL POR POSTO</t>
  </si>
  <si>
    <t>Posto</t>
  </si>
  <si>
    <t>UNIFORMES</t>
  </si>
  <si>
    <r>
      <t>ANEXO III</t>
    </r>
    <r>
      <rPr>
        <b/>
        <sz val="10"/>
        <rFont val="Calibri Light"/>
        <family val="2"/>
      </rPr>
      <t xml:space="preserve"> - PLANILHA DE CUSTOS E FORMAÇÃO DE PREÇOS</t>
    </r>
  </si>
  <si>
    <t>Auxílio Refeição</t>
  </si>
  <si>
    <t>SEDE DO COREN-SP</t>
  </si>
  <si>
    <t>São Paulo / SP</t>
  </si>
  <si>
    <t>Motorista - 40 horas semanais - Diurno</t>
  </si>
  <si>
    <t>Prestação de serviços com motorista - 15008</t>
  </si>
  <si>
    <t>7823-05</t>
  </si>
  <si>
    <t>MAIO/2022</t>
  </si>
  <si>
    <t>01 DE MAIO</t>
  </si>
  <si>
    <t>Porcentual</t>
  </si>
  <si>
    <t>Japona</t>
  </si>
  <si>
    <t>Cinto</t>
  </si>
  <si>
    <t>Crachá de identificação</t>
  </si>
  <si>
    <t>Blusa de lã acrílica</t>
  </si>
  <si>
    <t>Camisa manga cumprida/curta</t>
  </si>
  <si>
    <t>Calça social</t>
  </si>
  <si>
    <t>Meia de algodão</t>
  </si>
  <si>
    <t>Quantidade mensal (baseado no contrato atual)</t>
  </si>
  <si>
    <t>Quantidade por motorista (mensal)</t>
  </si>
  <si>
    <t>Total</t>
  </si>
  <si>
    <t>Prestação de Serviços de Locação de Veículos Automotores</t>
  </si>
  <si>
    <t>2991/2022</t>
  </si>
  <si>
    <t>Pregão Eletrônico nº __/2023</t>
  </si>
  <si>
    <t xml:space="preserve">Definido pela Medida Provisória nº 1172, de 2023. </t>
  </si>
  <si>
    <t xml:space="preserve">Diligência junto ao Sindelocadesp em 09/05/2023 informou que a CCT com data base 01/05/2023 ainda se encontra em mesa de negociação. </t>
  </si>
  <si>
    <t>OBSERVAÇÕES DA PLANILHA DE CUSTOS E FORMAÇÃO DE PREÇOS</t>
  </si>
  <si>
    <t>220 horas mensais</t>
  </si>
  <si>
    <t>Valor Descontado do Trabalhador (20%)</t>
  </si>
  <si>
    <t>CLÁUSULA QUINTA</t>
  </si>
  <si>
    <t>ISSQN: 2,0%  (Anexo 1 da IN SF/SUREM/PMSP Nº 08/2011 - COD 17.05)</t>
  </si>
  <si>
    <t xml:space="preserve">Custo de R$ 9,24 corresponde a Integração Ônibus + Metrô / CPTM Vale-Transporte na modalidade 'Vale Transporte' na cidade de São Paulo (SPTrans) </t>
  </si>
  <si>
    <t>CPRB</t>
  </si>
  <si>
    <t>Valor do Adicional por Hora</t>
  </si>
  <si>
    <t>SINDLOCSP x SINDELOCADESP - SP006639/2022</t>
  </si>
  <si>
    <t>Ref.: CadTerc Vol. 16 - Locação de Veículos - Valor da UFESP em 2023 = R$ 34,23</t>
  </si>
  <si>
    <r>
      <t xml:space="preserve">Pernoite: A ser paga </t>
    </r>
    <r>
      <rPr>
        <b/>
        <u/>
        <sz val="10"/>
        <rFont val="Calibri Light"/>
        <family val="2"/>
      </rPr>
      <t>apenas</t>
    </r>
    <r>
      <rPr>
        <b/>
        <sz val="10"/>
        <rFont val="Calibri Light"/>
        <family val="2"/>
      </rPr>
      <t xml:space="preserve"> na ocorrência do fato gerador (isto é, a eventual realização de pernoite) - Nos meses em que não houver ocorrência de pernoite, não deverá ser considerado objeto de faturamento. </t>
    </r>
  </si>
  <si>
    <t>Custos Indiretos e Lucro: Percentuais Máximos Aceitos Pela Administração (Ref.: CadTerc Vol. 16 - Locação de Veículos)</t>
  </si>
  <si>
    <t>Tributos:</t>
  </si>
  <si>
    <t>OUTROS INSUMOS</t>
  </si>
  <si>
    <t>DURAÇÃO DO CONTRATO (MESES)</t>
  </si>
  <si>
    <t>VALOR MENSAL (R$/MÊS)</t>
  </si>
  <si>
    <t>CRÉDITO PIS/COFINS (9,25%)</t>
  </si>
  <si>
    <r>
      <t>Telefone Celular (</t>
    </r>
    <r>
      <rPr>
        <i/>
        <sz val="9"/>
        <color theme="1"/>
        <rFont val="Calibri"/>
        <family val="2"/>
        <scheme val="minor"/>
      </rPr>
      <t>smartphone</t>
    </r>
    <r>
      <rPr>
        <sz val="9"/>
        <color theme="1"/>
        <rFont val="Calibri"/>
        <family val="2"/>
        <scheme val="minor"/>
      </rPr>
      <t xml:space="preserve"> + linha móvel)</t>
    </r>
  </si>
  <si>
    <r>
      <t>Telefone Celular (</t>
    </r>
    <r>
      <rPr>
        <i/>
        <sz val="10"/>
        <color indexed="8"/>
        <rFont val="Calibri Light"/>
        <family val="2"/>
        <scheme val="major"/>
      </rPr>
      <t>smartphone</t>
    </r>
    <r>
      <rPr>
        <sz val="10"/>
        <color indexed="8"/>
        <rFont val="Calibri Light"/>
        <family val="2"/>
        <scheme val="major"/>
      </rPr>
      <t xml:space="preserve"> + linha móvel)</t>
    </r>
  </si>
  <si>
    <t>Pernoite (valor referencial de 7 (sete) UFESPs por noite)</t>
  </si>
  <si>
    <t>VALOR TOTAL DA MÃO DE OBRA (CUSTOS FIXOS + EVENTUAIS)</t>
  </si>
  <si>
    <t>CUSTOS EVENTUAIS (PAGOS SOB OCORRÊNCIA)</t>
  </si>
  <si>
    <t>PROCESSO ADMINISTRATIVO Nº 2991/2022</t>
  </si>
  <si>
    <t>ITEM</t>
  </si>
  <si>
    <t>UNIDADE DE MEDIDA</t>
  </si>
  <si>
    <t>VALOR UNITÁRIO ESTIMADO</t>
  </si>
  <si>
    <t>VALOR MENSAL ESTIMADO</t>
  </si>
  <si>
    <t>VALOR ANUAL ESTIMADO</t>
  </si>
  <si>
    <t>VALOR TOTAL ESTIMADO
(30 MESES)</t>
  </si>
  <si>
    <t>Veículo tipo 1 - Categoria ‘Hatch’</t>
  </si>
  <si>
    <t>Unidade (veículo/mês)</t>
  </si>
  <si>
    <t>Veículo tipo 2 – Categoria ‘Sedan’</t>
  </si>
  <si>
    <t>Veículo tipo 3 - Categoria ‘Utilitário’</t>
  </si>
  <si>
    <t>Posto (mensal)</t>
  </si>
  <si>
    <t>Verba</t>
  </si>
  <si>
    <t> n/a</t>
  </si>
  <si>
    <t>(estimativa - 30 meses)</t>
  </si>
  <si>
    <t xml:space="preserve">GRUPO ÚNICO </t>
  </si>
  <si>
    <t>QUANTIDADE</t>
  </si>
  <si>
    <t>CATSER</t>
  </si>
  <si>
    <r>
      <t xml:space="preserve">Pagamento de Pedágios (estimativa) – </t>
    </r>
    <r>
      <rPr>
        <b/>
        <sz val="10"/>
        <color rgb="FFFF0000"/>
        <rFont val="Calibri"/>
        <family val="2"/>
        <scheme val="minor"/>
      </rPr>
      <t>NÃO SERÁ OBJETO DE LANCES</t>
    </r>
  </si>
  <si>
    <r>
      <t xml:space="preserve">Aquisição de Combustível (estimativa) - </t>
    </r>
    <r>
      <rPr>
        <b/>
        <sz val="10"/>
        <color rgb="FFFF0000"/>
        <rFont val="Calibri"/>
        <family val="2"/>
        <scheme val="minor"/>
      </rPr>
      <t>NÃO SERÁ OBJETO DE LANCES</t>
    </r>
  </si>
  <si>
    <t>Serviços de motoristas</t>
  </si>
  <si>
    <t>ESTIMATIVA MENSAL DE RODAGEM (km):</t>
  </si>
  <si>
    <t>VALOR RESIDUAL APÓS 30 MESES DE USO</t>
  </si>
  <si>
    <t>% MENSAL</t>
  </si>
  <si>
    <t>CUSTOS FIXOS</t>
  </si>
  <si>
    <t>R$/ MÊS</t>
  </si>
  <si>
    <t xml:space="preserve">(a) DEPRECIAÇÃO MENSAL MÉDIA </t>
  </si>
  <si>
    <t xml:space="preserve">(d) IPVA </t>
  </si>
  <si>
    <t>Alíquota*</t>
  </si>
  <si>
    <t>(e) LICENCIAMENTO/DPVAT - (Estado de São Paulo - 2023)</t>
  </si>
  <si>
    <t>Frequência</t>
  </si>
  <si>
    <t>Preço</t>
  </si>
  <si>
    <t>(j) Outros (especificar)</t>
  </si>
  <si>
    <t>(-) Crédito PIS/COFINS — incide sobre (a), (f), (g) e (j)</t>
  </si>
  <si>
    <t xml:space="preserve">CUSTOS VARIÁVEIS (POR KM) - VEÍCULOS NOVOS (ref. CADTERC vol. 16, at. out/2022) </t>
  </si>
  <si>
    <t xml:space="preserve">(a) MANUTENÇAO: PEÇAS </t>
  </si>
  <si>
    <t>Fator de Incidência</t>
  </si>
  <si>
    <t xml:space="preserve">(b) MANUTENÇAO: MÃO DE OBRA </t>
  </si>
  <si>
    <t>(c) PNEUS E ACESSÓRIOS</t>
  </si>
  <si>
    <t>(d) ÓLEOS E LUBRIFICANTES</t>
  </si>
  <si>
    <t>(e) FILTRO DE AR</t>
  </si>
  <si>
    <t>(f) OUTROS (especificar)</t>
  </si>
  <si>
    <t>(-) Crédito PIS/COFINS — incide sobre (c), (d), (e) e (f)</t>
  </si>
  <si>
    <t xml:space="preserve"> (C) CUSTO MENSAL POR VEÍCULO SEM BDI = (A) + (B) </t>
  </si>
  <si>
    <t>(D) BENEFÍCIOS E DESPESAS INDIRETAS (BDI)</t>
  </si>
  <si>
    <t>VALOR TOTAL MENSAL ESTIMADO POR VEÍCULO = (C) + (D)</t>
  </si>
  <si>
    <t>(a) LUCRO BRUTO</t>
  </si>
  <si>
    <t>BDI = ((1 + A) × ( 1 + B))/1 – C em que:
A: Taxa do somatório das despesas indiretas (%);
B: Taxa representativa do lucro bruto (%); e
C: Taxa representativa da incidência de despesas fiscais (%)</t>
  </si>
  <si>
    <t>(b) DESPESAS ADMINISTRATIVAS + SEGUROS</t>
  </si>
  <si>
    <t>(c) TRIBUTOS</t>
  </si>
  <si>
    <t>Total Alíquota</t>
  </si>
  <si>
    <t>Outros tributos (especificar)</t>
  </si>
  <si>
    <t>(especificar)</t>
  </si>
  <si>
    <t>Obs.: 
* Art. 9,§1º da Lei Estadual nº 13.296/2008. 
**A locação de veículos sem Condutor não enseja o pagamento de ISSQN</t>
  </si>
  <si>
    <r>
      <t>(i) COBRANÇA AUTOMÁTICA DE PEDÁGIOS ("</t>
    </r>
    <r>
      <rPr>
        <i/>
        <sz val="10"/>
        <color indexed="8"/>
        <rFont val="Calibri Light"/>
        <family val="2"/>
      </rPr>
      <t>TAG"</t>
    </r>
    <r>
      <rPr>
        <sz val="10"/>
        <color indexed="8"/>
        <rFont val="Calibri Light"/>
        <family val="2"/>
      </rPr>
      <t>)</t>
    </r>
  </si>
  <si>
    <r>
      <t xml:space="preserve">(A)   SUBTOTAL MENSAL: </t>
    </r>
    <r>
      <rPr>
        <b/>
        <i/>
        <sz val="10"/>
        <color indexed="8"/>
        <rFont val="Calibri Light"/>
        <family val="2"/>
      </rPr>
      <t>CUSTO FIXO DO VEÍCULO</t>
    </r>
  </si>
  <si>
    <r>
      <t xml:space="preserve">(B)   SUBTOTAL MENSAL: </t>
    </r>
    <r>
      <rPr>
        <b/>
        <i/>
        <sz val="10"/>
        <color indexed="8"/>
        <rFont val="Calibri Light"/>
        <family val="2"/>
      </rPr>
      <t>CUSTO VARIÁVEL DO VEÍCULO</t>
    </r>
  </si>
  <si>
    <t xml:space="preserve">VALORES TOTAIS ESTIMADOS DA CONTRATAÇÃO (GRUPO ÚNICO) : </t>
  </si>
  <si>
    <t xml:space="preserve">ANEXO III - PLANILHA DE CUSTOS E FORMAÇÃO DE PREÇOS </t>
  </si>
  <si>
    <r>
      <t xml:space="preserve">ITEM 1  
TIPO 1 - </t>
    </r>
    <r>
      <rPr>
        <b/>
        <i/>
        <sz val="10"/>
        <color indexed="8"/>
        <rFont val="Calibri Light"/>
        <family val="2"/>
      </rPr>
      <t>'HATCH'</t>
    </r>
  </si>
  <si>
    <r>
      <t xml:space="preserve">ITEM 2
TIPO 2 - </t>
    </r>
    <r>
      <rPr>
        <b/>
        <i/>
        <sz val="10"/>
        <color indexed="8"/>
        <rFont val="Calibri Light"/>
        <family val="2"/>
      </rPr>
      <t>'SEDAN'</t>
    </r>
  </si>
  <si>
    <t>ITEM 3
TIPO 3 - 'UTILITÁRIO'</t>
  </si>
  <si>
    <t xml:space="preserve">PREÇO ESTIMADO DO VEÍCULO NOVO </t>
  </si>
  <si>
    <t xml:space="preserve">(b) CUSTO DO CAPITAL </t>
  </si>
  <si>
    <t xml:space="preserve">(c) EMPLACAMENTO </t>
  </si>
  <si>
    <t>CUSTOS FIXOS E VARIÁVEIS POR TIPO DE VEÍCULO  
(VEÍCULOS NOVOS - CONTRATO DE 30 (TRINTA) MESES DE VIGÊNCIA</t>
  </si>
  <si>
    <t xml:space="preserve">(f) SEGURO </t>
  </si>
  <si>
    <t>(g) APOIO OPERACIONAL</t>
  </si>
  <si>
    <t xml:space="preserve">(h) LAVAGENS </t>
  </si>
  <si>
    <t xml:space="preserve">BENEFÍCIOS E DESPESAS INDIRETAS (BDI) </t>
  </si>
  <si>
    <t>VALOR DA DEPRECIAÇÃO PARA 30 MESES DE USO (Ref. Anexo III da IN RFB nº 1.700/2017  depreciação total em 60 meses -&gt; 60 m / 100 % * 30 m)</t>
  </si>
  <si>
    <t>Adicional Noturno + Adicional de Hora Noturna Reduzida: A serem pagos apenas na ocorrência do fato gerador (isto é, a eventual realização de horas noturnas) - Nos meses em que não houver ocorreência de horas noturnas trabalhadas, não deverá ser considerado para fins de cálculo algum. 
Memória de Cálculo do adicional da Hora Noturna Reduzida = Valor da Hora - (Valor da Hora (R$ 1870,19 / 220) * 1,14 (fator de ajuste para pagamento da H. N Reduzida correspondendo a 60 min da hora normal/52,5 min da hora ficta))</t>
  </si>
  <si>
    <r>
      <t xml:space="preserve">Adicional de Hora Extra: A ser pago </t>
    </r>
    <r>
      <rPr>
        <b/>
        <u/>
        <sz val="9"/>
        <rFont val="Calibri Light"/>
        <family val="2"/>
      </rPr>
      <t>apenas</t>
    </r>
    <r>
      <rPr>
        <b/>
        <sz val="9"/>
        <rFont val="Calibri Light"/>
        <family val="2"/>
      </rPr>
      <t xml:space="preserve"> na ocorrência do fato gerador (isto é, a eventual realização de horas extraordinárias) - Nos meses em que não houver ocorreência de horas extras, não deverá ser considerado para fins de cálculo algum. A licitante deverá considerar alternativamente, caso previsto na CCT indicada, o estabelecimento de banco de horas para horas extraordinárias trabalhadas. </t>
    </r>
  </si>
  <si>
    <t>QTDE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</si>
</sst>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 &quot;#,##0.00"/>
    <numFmt numFmtId="165" formatCode="0.000"/>
    <numFmt numFmtId="166" formatCode="&quot;R$&quot;#,##0.00"/>
    <numFmt numFmtId="167" formatCode="0.0000"/>
    <numFmt numFmtId="168" formatCode="&quot;R$ &quot;#,##0.00;[Red]&quot;-R$ &quot;#,##0.00"/>
    <numFmt numFmtId="169" formatCode="&quot; R$ &quot;#,##0.00\ ;&quot; R$ (&quot;#,##0.00\);&quot; R$ -&quot;#\ ;@\ "/>
    <numFmt numFmtId="170" formatCode="&quot;R$&quot;\ #,##0.00"/>
    <numFmt numFmtId="171" formatCode="#,##0.00\ ;\-#,##0.00\ ;&quot; -&quot;#\ ;@\ "/>
    <numFmt numFmtId="172" formatCode="&quot; R$ &quot;#,##0.00&quot; &quot;;&quot; R$ (&quot;#,##0.00&quot;)&quot;;&quot; R$ -&quot;#&quot; &quot;;@&quot; &quot;"/>
    <numFmt numFmtId="173" formatCode="&quot;R$&quot;\ #,##0.0000"/>
    <numFmt numFmtId="174" formatCode="&quot; R$ &quot;#,##0.0000\ ;&quot; R$ (&quot;#,##0.0000\);&quot; R$ -&quot;#.00\ ;@\ "/>
    <numFmt numFmtId="175" formatCode="0.0000%"/>
    <numFmt numFmtId="176" formatCode="0.00%\ ;\ \-0.00%\ ;\ &quot;-&quot;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 Light"/>
      <family val="2"/>
      <charset val="1"/>
    </font>
    <font>
      <sz val="10"/>
      <color indexed="8"/>
      <name val="Calibri Light"/>
      <family val="2"/>
      <charset val="1"/>
    </font>
    <font>
      <b/>
      <sz val="10"/>
      <name val="Calibri Light"/>
      <family val="2"/>
      <scheme val="major"/>
    </font>
    <font>
      <b/>
      <sz val="10"/>
      <name val="Calibri Light"/>
      <family val="2"/>
    </font>
    <font>
      <sz val="11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name val="Calibri Light"/>
      <family val="2"/>
      <scheme val="major"/>
    </font>
    <font>
      <sz val="10"/>
      <name val="Calibri Light"/>
      <family val="2"/>
    </font>
    <font>
      <sz val="10"/>
      <color rgb="FF00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indexed="8"/>
      <name val="Arial"/>
      <family val="2"/>
      <charset val="1"/>
    </font>
    <font>
      <sz val="9"/>
      <color theme="1"/>
      <name val="Calibri"/>
      <family val="2"/>
      <scheme val="minor"/>
    </font>
    <font>
      <sz val="10"/>
      <color theme="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u/>
      <sz val="10"/>
      <name val="Calibri Light"/>
      <family val="2"/>
    </font>
    <font>
      <u/>
      <sz val="10"/>
      <name val="Calibri Light"/>
      <family val="2"/>
      <scheme val="major"/>
    </font>
    <font>
      <b/>
      <sz val="9"/>
      <color indexed="8"/>
      <name val="Calibri Light"/>
      <family val="2"/>
      <scheme val="major"/>
    </font>
    <font>
      <sz val="9"/>
      <color indexed="8"/>
      <name val="Calibri"/>
      <family val="2"/>
      <charset val="1"/>
    </font>
    <font>
      <sz val="9"/>
      <color indexed="8"/>
      <name val="Calibri Light"/>
      <family val="2"/>
      <scheme val="major"/>
    </font>
    <font>
      <b/>
      <sz val="9"/>
      <color rgb="FFFF0000"/>
      <name val="Calibri"/>
      <family val="2"/>
    </font>
    <font>
      <sz val="9"/>
      <color rgb="FFFF0000"/>
      <name val="Calibri Light"/>
      <family val="2"/>
      <scheme val="major"/>
    </font>
    <font>
      <b/>
      <sz val="9"/>
      <color indexed="8"/>
      <name val="Calibri"/>
      <family val="2"/>
    </font>
    <font>
      <i/>
      <sz val="9"/>
      <color theme="1"/>
      <name val="Calibri"/>
      <family val="2"/>
      <scheme val="minor"/>
    </font>
    <font>
      <i/>
      <sz val="10"/>
      <color indexed="8"/>
      <name val="Calibri Light"/>
      <family val="2"/>
      <scheme val="major"/>
    </font>
    <font>
      <b/>
      <sz val="10"/>
      <color rgb="FFFF0000"/>
      <name val="Calibri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10"/>
      <color indexed="8"/>
      <name val="Calibri Light"/>
      <family val="2"/>
    </font>
    <font>
      <b/>
      <i/>
      <sz val="10"/>
      <color indexed="8"/>
      <name val="Calibri Light"/>
      <family val="2"/>
    </font>
    <font>
      <sz val="10"/>
      <color indexed="8"/>
      <name val="Calibri Light"/>
      <family val="2"/>
    </font>
    <font>
      <i/>
      <sz val="10"/>
      <color indexed="8"/>
      <name val="Calibri Light"/>
      <family val="2"/>
    </font>
    <font>
      <i/>
      <sz val="10"/>
      <name val="Calibri Light"/>
      <family val="2"/>
    </font>
    <font>
      <sz val="10"/>
      <color theme="0"/>
      <name val="Calibri"/>
      <family val="2"/>
      <scheme val="minor"/>
    </font>
    <font>
      <b/>
      <sz val="9"/>
      <name val="Calibri Light"/>
      <family val="2"/>
      <scheme val="major"/>
    </font>
    <font>
      <b/>
      <u/>
      <sz val="9"/>
      <name val="Calibri Light"/>
      <family val="2"/>
    </font>
    <font>
      <b/>
      <sz val="9"/>
      <name val="Calibri Light"/>
      <family val="2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2"/>
        <bgColor indexed="39"/>
      </patternFill>
    </fill>
    <fill>
      <patternFill patternType="solid">
        <fgColor theme="9" tint="0.59999389629810485"/>
        <bgColor indexed="43"/>
      </patternFill>
    </fill>
    <fill>
      <patternFill patternType="solid">
        <fgColor theme="9" tint="0.59999389629810485"/>
        <bgColor indexed="34"/>
      </patternFill>
    </fill>
    <fill>
      <patternFill patternType="solid">
        <fgColor theme="9" tint="0.79998168889431442"/>
        <bgColor indexed="34"/>
      </patternFill>
    </fill>
    <fill>
      <patternFill patternType="solid">
        <fgColor rgb="FFFFFF00"/>
        <bgColor indexed="41"/>
      </patternFill>
    </fill>
    <fill>
      <patternFill patternType="solid">
        <fgColor indexed="23"/>
        <bgColor indexed="19"/>
      </patternFill>
    </fill>
    <fill>
      <patternFill patternType="solid">
        <fgColor indexed="42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58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44"/>
      </patternFill>
    </fill>
    <fill>
      <patternFill patternType="solid">
        <fgColor rgb="FFD9D9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34"/>
      </patternFill>
    </fill>
  </fills>
  <borders count="6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169" fontId="18" fillId="0" borderId="0" applyBorder="0" applyProtection="0"/>
    <xf numFmtId="9" fontId="1" fillId="0" borderId="0" applyFont="0" applyFill="0" applyBorder="0" applyAlignment="0" applyProtection="0"/>
    <xf numFmtId="0" fontId="38" fillId="0" borderId="0"/>
    <xf numFmtId="171" fontId="39" fillId="0" borderId="0" applyFill="0" applyBorder="0" applyAlignment="0" applyProtection="0"/>
    <xf numFmtId="169" fontId="39" fillId="0" borderId="0" applyFill="0" applyBorder="0" applyAlignment="0" applyProtection="0"/>
    <xf numFmtId="9" fontId="39" fillId="0" borderId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435">
    <xf numFmtId="0" fontId="0" fillId="0" borderId="0" xfId="0"/>
    <xf numFmtId="0" fontId="7" fillId="7" borderId="3" xfId="0" applyFont="1" applyFill="1" applyBorder="1" applyAlignment="1" applyProtection="1">
      <alignment horizontal="center" vertical="center" wrapText="1"/>
      <protection locked="0"/>
    </xf>
    <xf numFmtId="49" fontId="7" fillId="7" borderId="3" xfId="0" applyNumberFormat="1" applyFont="1" applyFill="1" applyBorder="1" applyAlignment="1" applyProtection="1">
      <alignment horizontal="center" vertical="center" wrapText="1"/>
      <protection locked="0"/>
    </xf>
    <xf numFmtId="14" fontId="7" fillId="7" borderId="3" xfId="0" applyNumberFormat="1" applyFont="1" applyFill="1" applyBorder="1" applyAlignment="1" applyProtection="1">
      <alignment horizontal="center" vertical="center"/>
      <protection locked="0"/>
    </xf>
    <xf numFmtId="1" fontId="13" fillId="7" borderId="3" xfId="0" applyNumberFormat="1" applyFont="1" applyFill="1" applyBorder="1" applyAlignment="1" applyProtection="1">
      <alignment horizontal="center" vertical="center"/>
      <protection locked="0"/>
    </xf>
    <xf numFmtId="167" fontId="7" fillId="20" borderId="3" xfId="0" applyNumberFormat="1" applyFont="1" applyFill="1" applyBorder="1" applyAlignment="1" applyProtection="1">
      <alignment horizontal="center" vertical="center"/>
      <protection locked="0"/>
    </xf>
    <xf numFmtId="44" fontId="19" fillId="7" borderId="1" xfId="1" applyFont="1" applyFill="1" applyBorder="1" applyAlignment="1" applyProtection="1">
      <alignment horizontal="center" vertical="center"/>
      <protection locked="0"/>
    </xf>
    <xf numFmtId="10" fontId="7" fillId="7" borderId="3" xfId="0" applyNumberFormat="1" applyFont="1" applyFill="1" applyBorder="1" applyAlignment="1" applyProtection="1">
      <alignment horizontal="center" vertical="center"/>
      <protection locked="0"/>
    </xf>
    <xf numFmtId="0" fontId="7" fillId="7" borderId="3" xfId="0" applyFont="1" applyFill="1" applyBorder="1" applyAlignment="1" applyProtection="1">
      <alignment horizontal="center" vertical="center"/>
      <protection locked="0"/>
    </xf>
    <xf numFmtId="164" fontId="7" fillId="7" borderId="3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/>
    <xf numFmtId="0" fontId="34" fillId="0" borderId="0" xfId="0" applyFont="1"/>
    <xf numFmtId="0" fontId="42" fillId="0" borderId="0" xfId="0" applyFont="1"/>
    <xf numFmtId="169" fontId="45" fillId="22" borderId="36" xfId="4" applyNumberFormat="1" applyFont="1" applyFill="1" applyBorder="1" applyAlignment="1" applyProtection="1">
      <alignment horizontal="center" vertical="center" wrapText="1"/>
      <protection locked="0"/>
    </xf>
    <xf numFmtId="10" fontId="45" fillId="32" borderId="36" xfId="4" applyNumberFormat="1" applyFont="1" applyFill="1" applyBorder="1" applyAlignment="1" applyProtection="1">
      <alignment horizontal="center" vertical="center"/>
      <protection locked="0"/>
    </xf>
    <xf numFmtId="170" fontId="45" fillId="22" borderId="34" xfId="4" applyNumberFormat="1" applyFont="1" applyFill="1" applyBorder="1" applyAlignment="1" applyProtection="1">
      <alignment horizontal="center" vertical="center" wrapText="1"/>
      <protection locked="0"/>
    </xf>
    <xf numFmtId="10" fontId="5" fillId="30" borderId="53" xfId="7" applyNumberFormat="1" applyFont="1" applyFill="1" applyBorder="1" applyAlignment="1" applyProtection="1">
      <alignment horizontal="center" vertical="center" wrapText="1"/>
    </xf>
    <xf numFmtId="173" fontId="47" fillId="22" borderId="50" xfId="6" applyNumberFormat="1" applyFont="1" applyFill="1" applyBorder="1" applyAlignment="1" applyProtection="1">
      <alignment horizontal="center" vertical="center" wrapText="1"/>
      <protection locked="0"/>
    </xf>
    <xf numFmtId="174" fontId="47" fillId="22" borderId="50" xfId="6" applyNumberFormat="1" applyFont="1" applyFill="1" applyBorder="1" applyAlignment="1" applyProtection="1">
      <alignment horizontal="center" vertical="center" wrapText="1"/>
      <protection locked="0"/>
    </xf>
    <xf numFmtId="173" fontId="47" fillId="22" borderId="34" xfId="6" applyNumberFormat="1" applyFont="1" applyFill="1" applyBorder="1" applyAlignment="1" applyProtection="1">
      <alignment horizontal="center" vertical="center" wrapText="1"/>
      <protection locked="0"/>
    </xf>
    <xf numFmtId="174" fontId="47" fillId="22" borderId="38" xfId="6" applyNumberFormat="1" applyFont="1" applyFill="1" applyBorder="1" applyAlignment="1" applyProtection="1">
      <alignment horizontal="center" vertical="center" wrapText="1"/>
      <protection locked="0"/>
    </xf>
    <xf numFmtId="10" fontId="5" fillId="34" borderId="34" xfId="7" applyNumberFormat="1" applyFont="1" applyFill="1" applyBorder="1" applyAlignment="1" applyProtection="1">
      <alignment horizontal="center" vertical="center" wrapText="1"/>
    </xf>
    <xf numFmtId="0" fontId="48" fillId="0" borderId="0" xfId="0" applyFont="1"/>
    <xf numFmtId="0" fontId="35" fillId="26" borderId="39" xfId="0" applyFont="1" applyFill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170" fontId="36" fillId="0" borderId="41" xfId="0" applyNumberFormat="1" applyFont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 wrapText="1"/>
    </xf>
    <xf numFmtId="0" fontId="36" fillId="27" borderId="41" xfId="0" applyFont="1" applyFill="1" applyBorder="1" applyAlignment="1">
      <alignment horizontal="center" vertical="center" wrapText="1"/>
    </xf>
    <xf numFmtId="170" fontId="33" fillId="28" borderId="39" xfId="0" applyNumberFormat="1" applyFont="1" applyFill="1" applyBorder="1" applyAlignment="1">
      <alignment horizontal="center" vertical="center"/>
    </xf>
    <xf numFmtId="0" fontId="41" fillId="0" borderId="0" xfId="0" applyFont="1"/>
    <xf numFmtId="0" fontId="45" fillId="0" borderId="34" xfId="4" applyFont="1" applyBorder="1" applyAlignment="1">
      <alignment horizontal="center" vertical="center" wrapText="1"/>
    </xf>
    <xf numFmtId="169" fontId="45" fillId="30" borderId="34" xfId="4" applyNumberFormat="1" applyFont="1" applyFill="1" applyBorder="1" applyAlignment="1">
      <alignment horizontal="center" vertical="center" wrapText="1"/>
    </xf>
    <xf numFmtId="0" fontId="45" fillId="0" borderId="34" xfId="4" applyFont="1" applyBorder="1" applyAlignment="1">
      <alignment horizontal="center" vertical="center"/>
    </xf>
    <xf numFmtId="0" fontId="45" fillId="0" borderId="36" xfId="4" applyFont="1" applyBorder="1" applyAlignment="1">
      <alignment vertical="center"/>
    </xf>
    <xf numFmtId="0" fontId="45" fillId="0" borderId="37" xfId="4" applyFont="1" applyBorder="1" applyAlignment="1">
      <alignment vertical="center" wrapText="1"/>
    </xf>
    <xf numFmtId="0" fontId="45" fillId="0" borderId="38" xfId="4" applyFont="1" applyBorder="1" applyAlignment="1">
      <alignment vertical="center" wrapText="1"/>
    </xf>
    <xf numFmtId="0" fontId="45" fillId="11" borderId="34" xfId="4" applyFont="1" applyFill="1" applyBorder="1" applyAlignment="1">
      <alignment horizontal="center" vertical="center"/>
    </xf>
    <xf numFmtId="0" fontId="45" fillId="0" borderId="53" xfId="4" applyFont="1" applyBorder="1" applyAlignment="1">
      <alignment vertical="center"/>
    </xf>
    <xf numFmtId="9" fontId="45" fillId="0" borderId="34" xfId="3" applyFont="1" applyBorder="1" applyAlignment="1" applyProtection="1">
      <alignment horizontal="center" vertical="center" wrapText="1"/>
    </xf>
    <xf numFmtId="169" fontId="45" fillId="30" borderId="50" xfId="4" applyNumberFormat="1" applyFont="1" applyFill="1" applyBorder="1" applyAlignment="1">
      <alignment horizontal="center" vertical="center" wrapText="1"/>
    </xf>
    <xf numFmtId="0" fontId="45" fillId="0" borderId="34" xfId="4" applyFont="1" applyBorder="1" applyAlignment="1">
      <alignment vertical="center"/>
    </xf>
    <xf numFmtId="10" fontId="32" fillId="0" borderId="36" xfId="4" applyNumberFormat="1" applyFont="1" applyBorder="1" applyAlignment="1">
      <alignment vertical="center"/>
    </xf>
    <xf numFmtId="10" fontId="45" fillId="34" borderId="34" xfId="4" applyNumberFormat="1" applyFont="1" applyFill="1" applyBorder="1" applyAlignment="1">
      <alignment horizontal="center" vertical="center" wrapText="1"/>
    </xf>
    <xf numFmtId="0" fontId="45" fillId="0" borderId="57" xfId="4" applyFont="1" applyBorder="1" applyAlignment="1">
      <alignment vertical="center" wrapText="1"/>
    </xf>
    <xf numFmtId="0" fontId="45" fillId="0" borderId="3" xfId="4" applyFont="1" applyBorder="1" applyAlignment="1">
      <alignment vertical="center" wrapText="1"/>
    </xf>
    <xf numFmtId="10" fontId="44" fillId="0" borderId="3" xfId="4" applyNumberFormat="1" applyFont="1" applyBorder="1" applyAlignment="1">
      <alignment horizontal="right" vertical="center" wrapText="1"/>
    </xf>
    <xf numFmtId="176" fontId="44" fillId="34" borderId="3" xfId="4" applyNumberFormat="1" applyFont="1" applyFill="1" applyBorder="1" applyAlignment="1">
      <alignment horizontal="center" vertical="center" wrapText="1"/>
    </xf>
    <xf numFmtId="0" fontId="46" fillId="30" borderId="3" xfId="4" applyFont="1" applyFill="1" applyBorder="1" applyAlignment="1">
      <alignment horizontal="center" vertical="center" wrapText="1"/>
    </xf>
    <xf numFmtId="176" fontId="46" fillId="22" borderId="3" xfId="9" applyNumberFormat="1" applyFont="1" applyFill="1" applyBorder="1" applyAlignment="1" applyProtection="1">
      <alignment horizontal="center" vertical="center" wrapText="1"/>
      <protection locked="0"/>
    </xf>
    <xf numFmtId="176" fontId="47" fillId="22" borderId="3" xfId="7" applyNumberFormat="1" applyFont="1" applyFill="1" applyBorder="1" applyAlignment="1" applyProtection="1">
      <alignment horizontal="center" vertical="center" wrapText="1"/>
      <protection locked="0"/>
    </xf>
    <xf numFmtId="10" fontId="45" fillId="39" borderId="3" xfId="4" applyNumberFormat="1" applyFont="1" applyFill="1" applyBorder="1" applyAlignment="1" applyProtection="1">
      <alignment horizontal="center" vertical="center" wrapText="1"/>
      <protection locked="0"/>
    </xf>
    <xf numFmtId="170" fontId="45" fillId="22" borderId="34" xfId="4" applyNumberFormat="1" applyFont="1" applyFill="1" applyBorder="1" applyAlignment="1" applyProtection="1">
      <alignment horizontal="center" vertical="center"/>
      <protection locked="0"/>
    </xf>
    <xf numFmtId="9" fontId="45" fillId="22" borderId="34" xfId="3" applyFont="1" applyFill="1" applyBorder="1" applyAlignment="1" applyProtection="1">
      <alignment horizontal="center" vertical="center"/>
      <protection locked="0"/>
    </xf>
    <xf numFmtId="0" fontId="42" fillId="0" borderId="0" xfId="0" applyFont="1" applyProtection="1">
      <protection locked="0"/>
    </xf>
    <xf numFmtId="175" fontId="45" fillId="22" borderId="34" xfId="3" applyNumberFormat="1" applyFont="1" applyFill="1" applyBorder="1" applyAlignment="1" applyProtection="1">
      <alignment horizontal="center" vertical="center" wrapText="1"/>
      <protection locked="0"/>
    </xf>
    <xf numFmtId="0" fontId="45" fillId="22" borderId="34" xfId="4" applyFont="1" applyFill="1" applyBorder="1" applyAlignment="1" applyProtection="1">
      <alignment horizontal="center" vertical="center"/>
      <protection locked="0"/>
    </xf>
    <xf numFmtId="10" fontId="45" fillId="22" borderId="34" xfId="4" applyNumberFormat="1" applyFont="1" applyFill="1" applyBorder="1" applyAlignment="1" applyProtection="1">
      <alignment horizontal="center" vertical="center" wrapText="1"/>
      <protection locked="0"/>
    </xf>
    <xf numFmtId="0" fontId="42" fillId="0" borderId="13" xfId="0" applyFont="1" applyBorder="1"/>
    <xf numFmtId="0" fontId="15" fillId="22" borderId="13" xfId="0" applyFont="1" applyFill="1" applyBorder="1" applyAlignment="1">
      <alignment vertical="center"/>
    </xf>
    <xf numFmtId="0" fontId="15" fillId="22" borderId="0" xfId="0" applyFont="1" applyFill="1" applyAlignment="1">
      <alignment vertical="center"/>
    </xf>
    <xf numFmtId="0" fontId="42" fillId="0" borderId="48" xfId="0" applyFont="1" applyBorder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4" fontId="7" fillId="10" borderId="3" xfId="0" applyNumberFormat="1" applyFont="1" applyFill="1" applyBorder="1" applyAlignment="1">
      <alignment horizontal="center" vertical="center"/>
    </xf>
    <xf numFmtId="164" fontId="9" fillId="10" borderId="3" xfId="0" applyNumberFormat="1" applyFont="1" applyFill="1" applyBorder="1" applyAlignment="1">
      <alignment horizontal="center" vertical="center" wrapText="1"/>
    </xf>
    <xf numFmtId="1" fontId="7" fillId="10" borderId="3" xfId="0" applyNumberFormat="1" applyFont="1" applyFill="1" applyBorder="1" applyAlignment="1">
      <alignment horizontal="center" vertical="center"/>
    </xf>
    <xf numFmtId="164" fontId="7" fillId="10" borderId="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5" fontId="9" fillId="11" borderId="4" xfId="0" applyNumberFormat="1" applyFont="1" applyFill="1" applyBorder="1" applyAlignment="1">
      <alignment vertical="center"/>
    </xf>
    <xf numFmtId="165" fontId="9" fillId="11" borderId="5" xfId="0" applyNumberFormat="1" applyFont="1" applyFill="1" applyBorder="1" applyAlignment="1">
      <alignment vertical="center"/>
    </xf>
    <xf numFmtId="165" fontId="9" fillId="11" borderId="6" xfId="0" applyNumberFormat="1" applyFont="1" applyFill="1" applyBorder="1" applyAlignment="1">
      <alignment vertical="center"/>
    </xf>
    <xf numFmtId="1" fontId="7" fillId="10" borderId="3" xfId="0" applyNumberFormat="1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/>
    </xf>
    <xf numFmtId="10" fontId="7" fillId="10" borderId="3" xfId="0" applyNumberFormat="1" applyFont="1" applyFill="1" applyBorder="1" applyAlignment="1">
      <alignment horizontal="center" vertical="center"/>
    </xf>
    <xf numFmtId="165" fontId="9" fillId="11" borderId="7" xfId="0" applyNumberFormat="1" applyFont="1" applyFill="1" applyBorder="1" applyAlignment="1">
      <alignment vertical="center"/>
    </xf>
    <xf numFmtId="165" fontId="9" fillId="11" borderId="8" xfId="0" applyNumberFormat="1" applyFont="1" applyFill="1" applyBorder="1" applyAlignment="1">
      <alignment vertical="center"/>
    </xf>
    <xf numFmtId="165" fontId="9" fillId="11" borderId="9" xfId="0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/>
    </xf>
    <xf numFmtId="164" fontId="8" fillId="9" borderId="3" xfId="0" applyNumberFormat="1" applyFont="1" applyFill="1" applyBorder="1" applyAlignment="1">
      <alignment horizontal="center" vertical="center"/>
    </xf>
    <xf numFmtId="0" fontId="8" fillId="23" borderId="3" xfId="0" applyFont="1" applyFill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8" fillId="23" borderId="3" xfId="0" applyNumberFormat="1" applyFont="1" applyFill="1" applyBorder="1" applyAlignment="1">
      <alignment horizontal="center" vertical="center"/>
    </xf>
    <xf numFmtId="0" fontId="9" fillId="11" borderId="0" xfId="0" applyFont="1" applyFill="1" applyAlignment="1">
      <alignment vertical="center"/>
    </xf>
    <xf numFmtId="0" fontId="8" fillId="13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8" fillId="17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19" borderId="3" xfId="0" applyNumberFormat="1" applyFont="1" applyFill="1" applyBorder="1" applyAlignment="1">
      <alignment horizontal="center" vertical="center"/>
    </xf>
    <xf numFmtId="0" fontId="8" fillId="23" borderId="3" xfId="0" applyFont="1" applyFill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4" fontId="8" fillId="11" borderId="3" xfId="0" applyNumberFormat="1" applyFont="1" applyFill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8" fontId="8" fillId="9" borderId="3" xfId="0" applyNumberFormat="1" applyFont="1" applyFill="1" applyBorder="1" applyAlignment="1">
      <alignment horizontal="center" vertical="center"/>
    </xf>
    <xf numFmtId="0" fontId="7" fillId="11" borderId="0" xfId="0" applyFont="1" applyFill="1" applyAlignment="1">
      <alignment vertical="center"/>
    </xf>
    <xf numFmtId="0" fontId="6" fillId="11" borderId="0" xfId="0" applyFont="1" applyFill="1" applyAlignment="1">
      <alignment vertical="center"/>
    </xf>
    <xf numFmtId="4" fontId="9" fillId="0" borderId="0" xfId="0" applyNumberFormat="1" applyFont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164" fontId="7" fillId="14" borderId="3" xfId="0" applyNumberFormat="1" applyFont="1" applyFill="1" applyBorder="1" applyAlignment="1">
      <alignment horizontal="center" vertical="center"/>
    </xf>
    <xf numFmtId="10" fontId="9" fillId="0" borderId="0" xfId="0" applyNumberFormat="1" applyFont="1" applyAlignment="1">
      <alignment vertical="center"/>
    </xf>
    <xf numFmtId="0" fontId="14" fillId="3" borderId="3" xfId="0" applyFont="1" applyFill="1" applyBorder="1" applyAlignment="1">
      <alignment horizontal="center" vertical="center"/>
    </xf>
    <xf numFmtId="164" fontId="14" fillId="3" borderId="3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4" fillId="2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3" fontId="26" fillId="0" borderId="1" xfId="0" applyNumberFormat="1" applyFont="1" applyBorder="1" applyAlignment="1">
      <alignment horizontal="center" vertical="center" wrapText="1"/>
    </xf>
    <xf numFmtId="168" fontId="26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168" fontId="24" fillId="25" borderId="1" xfId="0" applyNumberFormat="1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70" fontId="26" fillId="0" borderId="1" xfId="0" applyNumberFormat="1" applyFont="1" applyBorder="1" applyAlignment="1">
      <alignment horizontal="center" vertical="center" wrapText="1"/>
    </xf>
    <xf numFmtId="170" fontId="28" fillId="0" borderId="1" xfId="0" applyNumberFormat="1" applyFont="1" applyBorder="1" applyAlignment="1">
      <alignment horizontal="center" vertical="center" wrapText="1"/>
    </xf>
    <xf numFmtId="170" fontId="25" fillId="0" borderId="3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33" fillId="28" borderId="44" xfId="0" applyFont="1" applyFill="1" applyBorder="1" applyAlignment="1">
      <alignment horizontal="center" vertical="center"/>
    </xf>
    <xf numFmtId="0" fontId="33" fillId="28" borderId="45" xfId="0" applyFont="1" applyFill="1" applyBorder="1" applyAlignment="1">
      <alignment horizontal="center" vertical="center"/>
    </xf>
    <xf numFmtId="0" fontId="33" fillId="28" borderId="46" xfId="0" applyFont="1" applyFill="1" applyBorder="1" applyAlignment="1">
      <alignment horizontal="center" vertical="center"/>
    </xf>
    <xf numFmtId="0" fontId="35" fillId="27" borderId="42" xfId="0" applyFont="1" applyFill="1" applyBorder="1" applyAlignment="1">
      <alignment horizontal="center" vertical="center" wrapText="1"/>
    </xf>
    <xf numFmtId="0" fontId="35" fillId="27" borderId="40" xfId="0" applyFont="1" applyFill="1" applyBorder="1" applyAlignment="1">
      <alignment horizontal="center" vertical="center" wrapText="1"/>
    </xf>
    <xf numFmtId="0" fontId="36" fillId="27" borderId="42" xfId="0" applyFont="1" applyFill="1" applyBorder="1" applyAlignment="1">
      <alignment horizontal="justify" vertical="center" wrapText="1"/>
    </xf>
    <xf numFmtId="0" fontId="36" fillId="27" borderId="40" xfId="0" applyFont="1" applyFill="1" applyBorder="1" applyAlignment="1">
      <alignment horizontal="justify" vertical="center" wrapText="1"/>
    </xf>
    <xf numFmtId="0" fontId="36" fillId="27" borderId="42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 wrapText="1"/>
    </xf>
    <xf numFmtId="170" fontId="36" fillId="27" borderId="42" xfId="0" applyNumberFormat="1" applyFont="1" applyFill="1" applyBorder="1" applyAlignment="1">
      <alignment horizontal="center" vertical="center" wrapText="1"/>
    </xf>
    <xf numFmtId="170" fontId="36" fillId="27" borderId="40" xfId="0" applyNumberFormat="1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/>
    </xf>
    <xf numFmtId="0" fontId="33" fillId="13" borderId="8" xfId="0" applyFont="1" applyFill="1" applyBorder="1" applyAlignment="1">
      <alignment horizontal="center"/>
    </xf>
    <xf numFmtId="0" fontId="33" fillId="13" borderId="9" xfId="0" applyFont="1" applyFill="1" applyBorder="1" applyAlignment="1">
      <alignment horizontal="center"/>
    </xf>
    <xf numFmtId="0" fontId="33" fillId="28" borderId="44" xfId="0" applyFont="1" applyFill="1" applyBorder="1" applyAlignment="1">
      <alignment horizontal="center"/>
    </xf>
    <xf numFmtId="0" fontId="33" fillId="28" borderId="45" xfId="0" applyFont="1" applyFill="1" applyBorder="1" applyAlignment="1">
      <alignment horizontal="center"/>
    </xf>
    <xf numFmtId="0" fontId="33" fillId="28" borderId="46" xfId="0" applyFont="1" applyFill="1" applyBorder="1" applyAlignment="1">
      <alignment horizontal="center"/>
    </xf>
    <xf numFmtId="0" fontId="45" fillId="0" borderId="36" xfId="4" applyFont="1" applyBorder="1" applyAlignment="1">
      <alignment horizontal="center" vertical="center" wrapText="1"/>
    </xf>
    <xf numFmtId="0" fontId="45" fillId="0" borderId="37" xfId="4" applyFont="1" applyBorder="1" applyAlignment="1">
      <alignment horizontal="center" vertical="center" wrapText="1"/>
    </xf>
    <xf numFmtId="0" fontId="45" fillId="0" borderId="38" xfId="4" applyFont="1" applyBorder="1" applyAlignment="1">
      <alignment horizontal="center" vertical="center" wrapText="1"/>
    </xf>
    <xf numFmtId="3" fontId="5" fillId="30" borderId="36" xfId="5" applyNumberFormat="1" applyFont="1" applyFill="1" applyBorder="1" applyAlignment="1" applyProtection="1">
      <alignment horizontal="center" vertical="center" wrapText="1"/>
    </xf>
    <xf numFmtId="3" fontId="5" fillId="30" borderId="38" xfId="5" applyNumberFormat="1" applyFont="1" applyFill="1" applyBorder="1" applyAlignment="1" applyProtection="1">
      <alignment horizontal="center" vertical="center" wrapText="1"/>
    </xf>
    <xf numFmtId="0" fontId="45" fillId="0" borderId="34" xfId="4" applyFont="1" applyBorder="1" applyAlignment="1">
      <alignment horizontal="center" vertical="center" wrapText="1"/>
    </xf>
    <xf numFmtId="169" fontId="5" fillId="22" borderId="36" xfId="6" applyFont="1" applyFill="1" applyBorder="1" applyAlignment="1" applyProtection="1">
      <alignment horizontal="center" vertical="center" wrapText="1"/>
      <protection locked="0"/>
    </xf>
    <xf numFmtId="169" fontId="5" fillId="22" borderId="38" xfId="6" applyFont="1" applyFill="1" applyBorder="1" applyAlignment="1" applyProtection="1">
      <alignment horizontal="center" vertical="center" wrapText="1"/>
      <protection locked="0"/>
    </xf>
    <xf numFmtId="0" fontId="40" fillId="13" borderId="47" xfId="0" applyFont="1" applyFill="1" applyBorder="1" applyAlignment="1">
      <alignment horizontal="center"/>
    </xf>
    <xf numFmtId="0" fontId="41" fillId="13" borderId="25" xfId="0" applyFont="1" applyFill="1" applyBorder="1" applyAlignment="1">
      <alignment horizontal="center"/>
    </xf>
    <xf numFmtId="0" fontId="41" fillId="13" borderId="49" xfId="0" applyFont="1" applyFill="1" applyBorder="1" applyAlignment="1">
      <alignment horizontal="center"/>
    </xf>
    <xf numFmtId="0" fontId="40" fillId="13" borderId="7" xfId="0" applyFont="1" applyFill="1" applyBorder="1" applyAlignment="1">
      <alignment horizontal="center"/>
    </xf>
    <xf numFmtId="0" fontId="40" fillId="13" borderId="8" xfId="0" applyFont="1" applyFill="1" applyBorder="1" applyAlignment="1">
      <alignment horizontal="center"/>
    </xf>
    <xf numFmtId="0" fontId="40" fillId="13" borderId="9" xfId="0" applyFont="1" applyFill="1" applyBorder="1" applyAlignment="1">
      <alignment horizontal="center"/>
    </xf>
    <xf numFmtId="0" fontId="45" fillId="31" borderId="53" xfId="4" applyFont="1" applyFill="1" applyBorder="1" applyAlignment="1">
      <alignment horizontal="center" vertical="center" wrapText="1"/>
    </xf>
    <xf numFmtId="0" fontId="45" fillId="31" borderId="54" xfId="4" applyFont="1" applyFill="1" applyBorder="1" applyAlignment="1">
      <alignment horizontal="center" vertical="center" wrapText="1"/>
    </xf>
    <xf numFmtId="0" fontId="45" fillId="31" borderId="36" xfId="4" applyFont="1" applyFill="1" applyBorder="1" applyAlignment="1">
      <alignment horizontal="center" vertical="center" wrapText="1"/>
    </xf>
    <xf numFmtId="0" fontId="45" fillId="31" borderId="38" xfId="4" applyFont="1" applyFill="1" applyBorder="1" applyAlignment="1">
      <alignment horizontal="center" vertical="center" wrapText="1"/>
    </xf>
    <xf numFmtId="0" fontId="45" fillId="0" borderId="36" xfId="4" applyFont="1" applyBorder="1" applyAlignment="1">
      <alignment horizontal="left" vertical="center"/>
    </xf>
    <xf numFmtId="0" fontId="45" fillId="0" borderId="37" xfId="4" applyFont="1" applyBorder="1" applyAlignment="1">
      <alignment horizontal="left" vertical="center"/>
    </xf>
    <xf numFmtId="0" fontId="45" fillId="0" borderId="38" xfId="4" applyFont="1" applyBorder="1" applyAlignment="1">
      <alignment horizontal="left" vertical="center"/>
    </xf>
    <xf numFmtId="169" fontId="45" fillId="22" borderId="34" xfId="4" applyNumberFormat="1" applyFont="1" applyFill="1" applyBorder="1" applyAlignment="1" applyProtection="1">
      <alignment horizontal="center" vertical="center" wrapText="1"/>
      <protection locked="0"/>
    </xf>
    <xf numFmtId="172" fontId="45" fillId="22" borderId="34" xfId="4" applyNumberFormat="1" applyFont="1" applyFill="1" applyBorder="1" applyAlignment="1" applyProtection="1">
      <alignment horizontal="center" vertical="center" wrapText="1"/>
      <protection locked="0"/>
    </xf>
    <xf numFmtId="0" fontId="45" fillId="0" borderId="50" xfId="4" applyFont="1" applyBorder="1" applyAlignment="1">
      <alignment horizontal="center" vertical="center" wrapText="1"/>
    </xf>
    <xf numFmtId="169" fontId="10" fillId="30" borderId="34" xfId="6" applyFont="1" applyFill="1" applyBorder="1" applyAlignment="1" applyProtection="1">
      <alignment horizontal="center" vertical="center" wrapText="1"/>
    </xf>
    <xf numFmtId="164" fontId="45" fillId="30" borderId="51" xfId="4" applyNumberFormat="1" applyFont="1" applyFill="1" applyBorder="1" applyAlignment="1">
      <alignment horizontal="center" vertical="center" wrapText="1"/>
    </xf>
    <xf numFmtId="164" fontId="45" fillId="30" borderId="52" xfId="4" applyNumberFormat="1" applyFont="1" applyFill="1" applyBorder="1" applyAlignment="1">
      <alignment horizontal="center" vertical="center" wrapText="1"/>
    </xf>
    <xf numFmtId="164" fontId="45" fillId="30" borderId="53" xfId="4" applyNumberFormat="1" applyFont="1" applyFill="1" applyBorder="1" applyAlignment="1">
      <alignment horizontal="center" vertical="center" wrapText="1"/>
    </xf>
    <xf numFmtId="164" fontId="45" fillId="30" borderId="21" xfId="4" applyNumberFormat="1" applyFont="1" applyFill="1" applyBorder="1" applyAlignment="1">
      <alignment horizontal="center" vertical="center" wrapText="1"/>
    </xf>
    <xf numFmtId="0" fontId="45" fillId="0" borderId="51" xfId="4" applyFont="1" applyBorder="1" applyAlignment="1">
      <alignment horizontal="left" vertical="center"/>
    </xf>
    <xf numFmtId="0" fontId="45" fillId="0" borderId="52" xfId="4" applyFont="1" applyBorder="1" applyAlignment="1">
      <alignment horizontal="left" vertical="center"/>
    </xf>
    <xf numFmtId="0" fontId="45" fillId="0" borderId="53" xfId="4" applyFont="1" applyBorder="1" applyAlignment="1">
      <alignment horizontal="left" vertical="center"/>
    </xf>
    <xf numFmtId="0" fontId="45" fillId="0" borderId="21" xfId="4" applyFont="1" applyBorder="1" applyAlignment="1">
      <alignment horizontal="left" vertical="center"/>
    </xf>
    <xf numFmtId="169" fontId="45" fillId="22" borderId="51" xfId="4" applyNumberFormat="1" applyFont="1" applyFill="1" applyBorder="1" applyAlignment="1" applyProtection="1">
      <alignment horizontal="center" vertical="center" wrapText="1"/>
      <protection locked="0"/>
    </xf>
    <xf numFmtId="169" fontId="45" fillId="22" borderId="52" xfId="4" applyNumberFormat="1" applyFont="1" applyFill="1" applyBorder="1" applyAlignment="1" applyProtection="1">
      <alignment horizontal="center" vertical="center" wrapText="1"/>
      <protection locked="0"/>
    </xf>
    <xf numFmtId="169" fontId="45" fillId="22" borderId="53" xfId="4" applyNumberFormat="1" applyFont="1" applyFill="1" applyBorder="1" applyAlignment="1" applyProtection="1">
      <alignment horizontal="center" vertical="center" wrapText="1"/>
      <protection locked="0"/>
    </xf>
    <xf numFmtId="169" fontId="45" fillId="22" borderId="21" xfId="4" applyNumberFormat="1" applyFont="1" applyFill="1" applyBorder="1" applyAlignment="1" applyProtection="1">
      <alignment horizontal="center" vertical="center" wrapText="1"/>
      <protection locked="0"/>
    </xf>
    <xf numFmtId="169" fontId="45" fillId="30" borderId="34" xfId="4" applyNumberFormat="1" applyFont="1" applyFill="1" applyBorder="1" applyAlignment="1">
      <alignment horizontal="center" vertical="center" wrapText="1"/>
    </xf>
    <xf numFmtId="172" fontId="45" fillId="30" borderId="34" xfId="4" applyNumberFormat="1" applyFont="1" applyFill="1" applyBorder="1" applyAlignment="1">
      <alignment horizontal="center" vertical="center" wrapText="1"/>
    </xf>
    <xf numFmtId="0" fontId="45" fillId="0" borderId="36" xfId="4" applyFont="1" applyBorder="1" applyAlignment="1">
      <alignment horizontal="left" vertical="center" wrapText="1"/>
    </xf>
    <xf numFmtId="0" fontId="45" fillId="0" borderId="37" xfId="4" applyFont="1" applyBorder="1" applyAlignment="1">
      <alignment horizontal="left" vertical="center" wrapText="1"/>
    </xf>
    <xf numFmtId="0" fontId="45" fillId="0" borderId="38" xfId="4" applyFont="1" applyBorder="1" applyAlignment="1">
      <alignment horizontal="left" vertical="center" wrapText="1"/>
    </xf>
    <xf numFmtId="169" fontId="45" fillId="22" borderId="36" xfId="4" applyNumberFormat="1" applyFont="1" applyFill="1" applyBorder="1" applyAlignment="1" applyProtection="1">
      <alignment horizontal="center" vertical="center" wrapText="1"/>
      <protection locked="0"/>
    </xf>
    <xf numFmtId="169" fontId="45" fillId="22" borderId="38" xfId="4" applyNumberFormat="1" applyFont="1" applyFill="1" applyBorder="1" applyAlignment="1" applyProtection="1">
      <alignment horizontal="center" vertical="center" wrapText="1"/>
      <protection locked="0"/>
    </xf>
    <xf numFmtId="169" fontId="10" fillId="22" borderId="34" xfId="4" applyNumberFormat="1" applyFont="1" applyFill="1" applyBorder="1" applyAlignment="1" applyProtection="1">
      <alignment horizontal="center" vertical="center" wrapText="1"/>
      <protection locked="0"/>
    </xf>
    <xf numFmtId="0" fontId="45" fillId="11" borderId="34" xfId="4" applyFont="1" applyFill="1" applyBorder="1" applyAlignment="1">
      <alignment horizontal="left" vertical="center"/>
    </xf>
    <xf numFmtId="169" fontId="45" fillId="30" borderId="51" xfId="4" applyNumberFormat="1" applyFont="1" applyFill="1" applyBorder="1" applyAlignment="1">
      <alignment horizontal="center" vertical="center" wrapText="1"/>
    </xf>
    <xf numFmtId="169" fontId="45" fillId="30" borderId="52" xfId="4" applyNumberFormat="1" applyFont="1" applyFill="1" applyBorder="1" applyAlignment="1">
      <alignment horizontal="center" vertical="center" wrapText="1"/>
    </xf>
    <xf numFmtId="169" fontId="45" fillId="30" borderId="53" xfId="4" applyNumberFormat="1" applyFont="1" applyFill="1" applyBorder="1" applyAlignment="1">
      <alignment horizontal="center" vertical="center" wrapText="1"/>
    </xf>
    <xf numFmtId="169" fontId="45" fillId="30" borderId="21" xfId="4" applyNumberFormat="1" applyFont="1" applyFill="1" applyBorder="1" applyAlignment="1">
      <alignment horizontal="center" vertical="center" wrapText="1"/>
    </xf>
    <xf numFmtId="164" fontId="45" fillId="33" borderId="36" xfId="8" applyNumberFormat="1" applyFont="1" applyFill="1" applyBorder="1" applyAlignment="1" applyProtection="1">
      <alignment horizontal="center" vertical="center" wrapText="1"/>
    </xf>
    <xf numFmtId="164" fontId="45" fillId="33" borderId="37" xfId="8" applyNumberFormat="1" applyFont="1" applyFill="1" applyBorder="1" applyAlignment="1" applyProtection="1">
      <alignment horizontal="center" vertical="center" wrapText="1"/>
    </xf>
    <xf numFmtId="169" fontId="43" fillId="33" borderId="34" xfId="4" applyNumberFormat="1" applyFont="1" applyFill="1" applyBorder="1" applyAlignment="1">
      <alignment horizontal="center" vertical="center"/>
    </xf>
    <xf numFmtId="0" fontId="45" fillId="31" borderId="34" xfId="4" applyFont="1" applyFill="1" applyBorder="1" applyAlignment="1">
      <alignment horizontal="center" vertical="center" wrapText="1"/>
    </xf>
    <xf numFmtId="169" fontId="45" fillId="31" borderId="34" xfId="4" applyNumberFormat="1" applyFont="1" applyFill="1" applyBorder="1" applyAlignment="1">
      <alignment horizontal="center" vertical="center" wrapText="1"/>
    </xf>
    <xf numFmtId="0" fontId="45" fillId="22" borderId="55" xfId="4" applyFont="1" applyFill="1" applyBorder="1" applyAlignment="1" applyProtection="1">
      <alignment horizontal="center" vertical="center" wrapText="1"/>
      <protection locked="0"/>
    </xf>
    <xf numFmtId="0" fontId="45" fillId="22" borderId="56" xfId="4" applyFont="1" applyFill="1" applyBorder="1" applyAlignment="1" applyProtection="1">
      <alignment horizontal="center" vertical="center" wrapText="1"/>
      <protection locked="0"/>
    </xf>
    <xf numFmtId="172" fontId="45" fillId="32" borderId="34" xfId="4" applyNumberFormat="1" applyFont="1" applyFill="1" applyBorder="1" applyAlignment="1" applyProtection="1">
      <alignment horizontal="center"/>
      <protection locked="0"/>
    </xf>
    <xf numFmtId="10" fontId="32" fillId="0" borderId="53" xfId="4" applyNumberFormat="1" applyFont="1" applyBorder="1" applyAlignment="1">
      <alignment horizontal="left" vertical="center"/>
    </xf>
    <xf numFmtId="10" fontId="32" fillId="0" borderId="21" xfId="4" applyNumberFormat="1" applyFont="1" applyBorder="1" applyAlignment="1">
      <alignment horizontal="left" vertical="center"/>
    </xf>
    <xf numFmtId="169" fontId="5" fillId="30" borderId="34" xfId="4" applyNumberFormat="1" applyFont="1" applyFill="1" applyBorder="1" applyAlignment="1">
      <alignment horizontal="center" vertical="center" wrapText="1"/>
    </xf>
    <xf numFmtId="169" fontId="5" fillId="34" borderId="36" xfId="4" applyNumberFormat="1" applyFont="1" applyFill="1" applyBorder="1" applyAlignment="1">
      <alignment horizontal="center" vertical="center" wrapText="1"/>
    </xf>
    <xf numFmtId="169" fontId="5" fillId="34" borderId="38" xfId="4" applyNumberFormat="1" applyFont="1" applyFill="1" applyBorder="1" applyAlignment="1">
      <alignment horizontal="center" vertical="center" wrapText="1"/>
    </xf>
    <xf numFmtId="169" fontId="45" fillId="30" borderId="50" xfId="4" applyNumberFormat="1" applyFont="1" applyFill="1" applyBorder="1" applyAlignment="1">
      <alignment horizontal="center" vertical="center" wrapText="1"/>
    </xf>
    <xf numFmtId="169" fontId="45" fillId="30" borderId="35" xfId="4" applyNumberFormat="1" applyFont="1" applyFill="1" applyBorder="1" applyAlignment="1">
      <alignment horizontal="center" vertical="center" wrapText="1"/>
    </xf>
    <xf numFmtId="0" fontId="45" fillId="0" borderId="57" xfId="4" applyFont="1" applyBorder="1" applyAlignment="1">
      <alignment horizontal="left" vertical="center"/>
    </xf>
    <xf numFmtId="0" fontId="46" fillId="0" borderId="37" xfId="4" applyFont="1" applyBorder="1" applyAlignment="1">
      <alignment horizontal="center" vertical="center" wrapText="1"/>
    </xf>
    <xf numFmtId="0" fontId="46" fillId="0" borderId="38" xfId="4" applyFont="1" applyBorder="1" applyAlignment="1">
      <alignment horizontal="center" vertical="center" wrapText="1"/>
    </xf>
    <xf numFmtId="0" fontId="45" fillId="22" borderId="34" xfId="4" applyFont="1" applyFill="1" applyBorder="1" applyAlignment="1" applyProtection="1">
      <alignment horizontal="center" vertical="center" wrapText="1"/>
      <protection locked="0"/>
    </xf>
    <xf numFmtId="173" fontId="47" fillId="22" borderId="50" xfId="6" applyNumberFormat="1" applyFont="1" applyFill="1" applyBorder="1" applyAlignment="1" applyProtection="1">
      <alignment horizontal="center" vertical="center" wrapText="1"/>
      <protection locked="0"/>
    </xf>
    <xf numFmtId="173" fontId="47" fillId="22" borderId="35" xfId="6" applyNumberFormat="1" applyFont="1" applyFill="1" applyBorder="1" applyAlignment="1" applyProtection="1">
      <alignment horizontal="center" vertical="center" wrapText="1"/>
      <protection locked="0"/>
    </xf>
    <xf numFmtId="174" fontId="47" fillId="22" borderId="50" xfId="6" applyNumberFormat="1" applyFont="1" applyFill="1" applyBorder="1" applyAlignment="1" applyProtection="1">
      <alignment horizontal="center" vertical="center" wrapText="1"/>
      <protection locked="0"/>
    </xf>
    <xf numFmtId="174" fontId="47" fillId="22" borderId="35" xfId="6" applyNumberFormat="1" applyFont="1" applyFill="1" applyBorder="1" applyAlignment="1" applyProtection="1">
      <alignment horizontal="center" vertical="center" wrapText="1"/>
      <protection locked="0"/>
    </xf>
    <xf numFmtId="0" fontId="40" fillId="0" borderId="47" xfId="0" applyFont="1" applyBorder="1" applyAlignment="1">
      <alignment horizontal="left" vertical="top" wrapText="1"/>
    </xf>
    <xf numFmtId="0" fontId="40" fillId="0" borderId="48" xfId="0" applyFont="1" applyBorder="1" applyAlignment="1">
      <alignment horizontal="left" vertical="top"/>
    </xf>
    <xf numFmtId="0" fontId="40" fillId="0" borderId="13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40" fillId="0" borderId="7" xfId="0" applyFont="1" applyBorder="1" applyAlignment="1">
      <alignment horizontal="left" vertical="top"/>
    </xf>
    <xf numFmtId="0" fontId="40" fillId="0" borderId="8" xfId="0" applyFont="1" applyBorder="1" applyAlignment="1">
      <alignment horizontal="left" vertical="top"/>
    </xf>
    <xf numFmtId="0" fontId="43" fillId="29" borderId="51" xfId="4" applyFont="1" applyFill="1" applyBorder="1" applyAlignment="1">
      <alignment horizontal="center" vertical="center" wrapText="1"/>
    </xf>
    <xf numFmtId="0" fontId="43" fillId="29" borderId="57" xfId="4" applyFont="1" applyFill="1" applyBorder="1" applyAlignment="1">
      <alignment horizontal="center" vertical="center" wrapText="1"/>
    </xf>
    <xf numFmtId="0" fontId="43" fillId="29" borderId="52" xfId="4" applyFont="1" applyFill="1" applyBorder="1" applyAlignment="1">
      <alignment horizontal="center" vertical="center" wrapText="1"/>
    </xf>
    <xf numFmtId="0" fontId="43" fillId="29" borderId="58" xfId="4" applyFont="1" applyFill="1" applyBorder="1" applyAlignment="1">
      <alignment horizontal="center" vertical="center" wrapText="1"/>
    </xf>
    <xf numFmtId="0" fontId="43" fillId="29" borderId="0" xfId="4" applyFont="1" applyFill="1" applyAlignment="1">
      <alignment horizontal="center" vertical="center" wrapText="1"/>
    </xf>
    <xf numFmtId="0" fontId="43" fillId="29" borderId="20" xfId="4" applyFont="1" applyFill="1" applyBorder="1" applyAlignment="1">
      <alignment horizontal="center" vertical="center" wrapText="1"/>
    </xf>
    <xf numFmtId="0" fontId="43" fillId="29" borderId="53" xfId="4" applyFont="1" applyFill="1" applyBorder="1" applyAlignment="1">
      <alignment horizontal="center" vertical="center" wrapText="1"/>
    </xf>
    <xf numFmtId="0" fontId="43" fillId="29" borderId="54" xfId="4" applyFont="1" applyFill="1" applyBorder="1" applyAlignment="1">
      <alignment horizontal="center" vertical="center" wrapText="1"/>
    </xf>
    <xf numFmtId="0" fontId="43" fillId="29" borderId="21" xfId="4" applyFont="1" applyFill="1" applyBorder="1" applyAlignment="1">
      <alignment horizontal="center" vertical="center" wrapText="1"/>
    </xf>
    <xf numFmtId="0" fontId="15" fillId="22" borderId="30" xfId="0" applyFont="1" applyFill="1" applyBorder="1" applyAlignment="1">
      <alignment horizontal="center" vertical="center"/>
    </xf>
    <xf numFmtId="0" fontId="15" fillId="22" borderId="31" xfId="0" applyFont="1" applyFill="1" applyBorder="1" applyAlignment="1">
      <alignment horizontal="center" vertical="center"/>
    </xf>
    <xf numFmtId="0" fontId="43" fillId="36" borderId="36" xfId="4" applyFont="1" applyFill="1" applyBorder="1" applyAlignment="1">
      <alignment horizontal="center" vertical="center" wrapText="1"/>
    </xf>
    <xf numFmtId="0" fontId="43" fillId="36" borderId="37" xfId="4" applyFont="1" applyFill="1" applyBorder="1" applyAlignment="1">
      <alignment horizontal="center" vertical="center" wrapText="1"/>
    </xf>
    <xf numFmtId="169" fontId="5" fillId="37" borderId="36" xfId="4" applyNumberFormat="1" applyFont="1" applyFill="1" applyBorder="1" applyAlignment="1">
      <alignment horizontal="center" vertical="center" wrapText="1"/>
    </xf>
    <xf numFmtId="0" fontId="5" fillId="37" borderId="38" xfId="4" applyFont="1" applyFill="1" applyBorder="1" applyAlignment="1">
      <alignment horizontal="center" vertical="center" wrapText="1"/>
    </xf>
    <xf numFmtId="169" fontId="5" fillId="37" borderId="38" xfId="4" applyNumberFormat="1" applyFont="1" applyFill="1" applyBorder="1" applyAlignment="1">
      <alignment horizontal="center" vertical="center" wrapText="1"/>
    </xf>
    <xf numFmtId="0" fontId="43" fillId="38" borderId="3" xfId="4" applyFont="1" applyFill="1" applyBorder="1" applyAlignment="1">
      <alignment horizontal="center" vertical="center" wrapText="1"/>
    </xf>
    <xf numFmtId="169" fontId="45" fillId="34" borderId="47" xfId="4" applyNumberFormat="1" applyFont="1" applyFill="1" applyBorder="1" applyAlignment="1">
      <alignment horizontal="center" vertical="center" wrapText="1"/>
    </xf>
    <xf numFmtId="169" fontId="45" fillId="34" borderId="48" xfId="4" applyNumberFormat="1" applyFont="1" applyFill="1" applyBorder="1" applyAlignment="1">
      <alignment horizontal="center" vertical="center" wrapText="1"/>
    </xf>
    <xf numFmtId="169" fontId="45" fillId="34" borderId="49" xfId="4" applyNumberFormat="1" applyFont="1" applyFill="1" applyBorder="1" applyAlignment="1">
      <alignment horizontal="center" vertical="center" wrapText="1"/>
    </xf>
    <xf numFmtId="169" fontId="45" fillId="34" borderId="13" xfId="4" applyNumberFormat="1" applyFont="1" applyFill="1" applyBorder="1" applyAlignment="1">
      <alignment horizontal="center" vertical="center" wrapText="1"/>
    </xf>
    <xf numFmtId="169" fontId="45" fillId="34" borderId="0" xfId="4" applyNumberFormat="1" applyFont="1" applyFill="1" applyAlignment="1">
      <alignment horizontal="center" vertical="center" wrapText="1"/>
    </xf>
    <xf numFmtId="169" fontId="45" fillId="34" borderId="33" xfId="4" applyNumberFormat="1" applyFont="1" applyFill="1" applyBorder="1" applyAlignment="1">
      <alignment horizontal="center" vertical="center" wrapText="1"/>
    </xf>
    <xf numFmtId="169" fontId="45" fillId="34" borderId="7" xfId="4" applyNumberFormat="1" applyFont="1" applyFill="1" applyBorder="1" applyAlignment="1">
      <alignment horizontal="center" vertical="center" wrapText="1"/>
    </xf>
    <xf numFmtId="169" fontId="45" fillId="34" borderId="8" xfId="4" applyNumberFormat="1" applyFont="1" applyFill="1" applyBorder="1" applyAlignment="1">
      <alignment horizontal="center" vertical="center" wrapText="1"/>
    </xf>
    <xf numFmtId="169" fontId="45" fillId="34" borderId="9" xfId="4" applyNumberFormat="1" applyFont="1" applyFill="1" applyBorder="1" applyAlignment="1">
      <alignment horizontal="center" vertical="center" wrapText="1"/>
    </xf>
    <xf numFmtId="0" fontId="45" fillId="0" borderId="3" xfId="4" applyFont="1" applyBorder="1" applyAlignment="1">
      <alignment horizontal="left" vertical="center" wrapText="1"/>
    </xf>
    <xf numFmtId="0" fontId="46" fillId="0" borderId="3" xfId="4" applyFont="1" applyBorder="1" applyAlignment="1">
      <alignment horizontal="left" vertical="center" wrapText="1"/>
    </xf>
    <xf numFmtId="0" fontId="43" fillId="35" borderId="36" xfId="4" applyFont="1" applyFill="1" applyBorder="1" applyAlignment="1">
      <alignment horizontal="center" vertical="center" wrapText="1"/>
    </xf>
    <xf numFmtId="0" fontId="43" fillId="35" borderId="37" xfId="4" applyFont="1" applyFill="1" applyBorder="1" applyAlignment="1">
      <alignment horizontal="center" vertical="center" wrapText="1"/>
    </xf>
    <xf numFmtId="169" fontId="43" fillId="35" borderId="34" xfId="4" applyNumberFormat="1" applyFont="1" applyFill="1" applyBorder="1" applyAlignment="1">
      <alignment horizontal="center" vertical="center" wrapText="1"/>
    </xf>
    <xf numFmtId="164" fontId="43" fillId="35" borderId="34" xfId="4" applyNumberFormat="1" applyFont="1" applyFill="1" applyBorder="1" applyAlignment="1">
      <alignment horizontal="center" vertical="center" wrapText="1"/>
    </xf>
    <xf numFmtId="0" fontId="43" fillId="0" borderId="36" xfId="4" applyFont="1" applyBorder="1" applyAlignment="1">
      <alignment horizontal="center" vertical="center" wrapText="1"/>
    </xf>
    <xf numFmtId="0" fontId="43" fillId="0" borderId="38" xfId="4" applyFont="1" applyBorder="1" applyAlignment="1">
      <alignment horizontal="center" vertical="center" wrapText="1"/>
    </xf>
    <xf numFmtId="170" fontId="43" fillId="34" borderId="34" xfId="4" applyNumberFormat="1" applyFont="1" applyFill="1" applyBorder="1" applyAlignment="1">
      <alignment horizontal="center" vertical="center" wrapText="1"/>
    </xf>
    <xf numFmtId="0" fontId="4" fillId="22" borderId="24" xfId="0" applyFont="1" applyFill="1" applyBorder="1" applyAlignment="1">
      <alignment horizontal="left" vertical="center" wrapText="1"/>
    </xf>
    <xf numFmtId="0" fontId="4" fillId="22" borderId="25" xfId="0" applyFont="1" applyFill="1" applyBorder="1" applyAlignment="1">
      <alignment horizontal="left" vertical="center" wrapText="1"/>
    </xf>
    <xf numFmtId="0" fontId="4" fillId="22" borderId="26" xfId="0" applyFont="1" applyFill="1" applyBorder="1" applyAlignment="1">
      <alignment horizontal="left" vertical="center" wrapText="1"/>
    </xf>
    <xf numFmtId="0" fontId="4" fillId="22" borderId="13" xfId="0" applyFont="1" applyFill="1" applyBorder="1" applyAlignment="1">
      <alignment horizontal="left" vertical="center" wrapText="1"/>
    </xf>
    <xf numFmtId="0" fontId="4" fillId="22" borderId="0" xfId="0" applyFont="1" applyFill="1" applyAlignment="1">
      <alignment horizontal="left" vertical="center" wrapText="1"/>
    </xf>
    <xf numFmtId="0" fontId="4" fillId="22" borderId="33" xfId="0" applyFont="1" applyFill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64" fontId="7" fillId="10" borderId="22" xfId="0" applyNumberFormat="1" applyFont="1" applyFill="1" applyBorder="1" applyAlignment="1">
      <alignment horizontal="center" vertical="center"/>
    </xf>
    <xf numFmtId="164" fontId="7" fillId="10" borderId="23" xfId="0" applyNumberFormat="1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165" fontId="49" fillId="22" borderId="24" xfId="0" applyNumberFormat="1" applyFont="1" applyFill="1" applyBorder="1" applyAlignment="1">
      <alignment horizontal="left" vertical="center" wrapText="1"/>
    </xf>
    <xf numFmtId="165" fontId="49" fillId="22" borderId="25" xfId="0" applyNumberFormat="1" applyFont="1" applyFill="1" applyBorder="1" applyAlignment="1">
      <alignment horizontal="left" vertical="center" wrapText="1"/>
    </xf>
    <xf numFmtId="165" fontId="49" fillId="22" borderId="26" xfId="0" applyNumberFormat="1" applyFont="1" applyFill="1" applyBorder="1" applyAlignment="1">
      <alignment horizontal="left" vertical="center" wrapText="1"/>
    </xf>
    <xf numFmtId="165" fontId="49" fillId="22" borderId="13" xfId="0" applyNumberFormat="1" applyFont="1" applyFill="1" applyBorder="1" applyAlignment="1">
      <alignment horizontal="left" vertical="center" wrapText="1"/>
    </xf>
    <xf numFmtId="165" fontId="49" fillId="22" borderId="0" xfId="0" applyNumberFormat="1" applyFont="1" applyFill="1" applyAlignment="1">
      <alignment horizontal="left" vertical="center" wrapText="1"/>
    </xf>
    <xf numFmtId="165" fontId="49" fillId="22" borderId="33" xfId="0" applyNumberFormat="1" applyFont="1" applyFill="1" applyBorder="1" applyAlignment="1">
      <alignment horizontal="left" vertical="center" wrapText="1"/>
    </xf>
    <xf numFmtId="165" fontId="49" fillId="22" borderId="27" xfId="0" applyNumberFormat="1" applyFont="1" applyFill="1" applyBorder="1" applyAlignment="1">
      <alignment horizontal="left" vertical="center" wrapText="1"/>
    </xf>
    <xf numFmtId="165" fontId="49" fillId="22" borderId="28" xfId="0" applyNumberFormat="1" applyFont="1" applyFill="1" applyBorder="1" applyAlignment="1">
      <alignment horizontal="left" vertical="center" wrapText="1"/>
    </xf>
    <xf numFmtId="165" fontId="49" fillId="22" borderId="29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0" fontId="7" fillId="7" borderId="3" xfId="0" applyNumberFormat="1" applyFont="1" applyFill="1" applyBorder="1" applyAlignment="1" applyProtection="1">
      <alignment horizontal="center" vertical="center"/>
      <protection locked="0"/>
    </xf>
    <xf numFmtId="164" fontId="7" fillId="0" borderId="3" xfId="0" applyNumberFormat="1" applyFont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12" fillId="22" borderId="24" xfId="0" applyFont="1" applyFill="1" applyBorder="1" applyAlignment="1">
      <alignment horizontal="center" vertical="center"/>
    </xf>
    <xf numFmtId="0" fontId="12" fillId="22" borderId="25" xfId="0" applyFont="1" applyFill="1" applyBorder="1" applyAlignment="1">
      <alignment horizontal="center" vertical="center"/>
    </xf>
    <xf numFmtId="0" fontId="12" fillId="22" borderId="26" xfId="0" applyFont="1" applyFill="1" applyBorder="1" applyAlignment="1">
      <alignment horizontal="center" vertical="center"/>
    </xf>
    <xf numFmtId="0" fontId="12" fillId="22" borderId="27" xfId="0" applyFont="1" applyFill="1" applyBorder="1" applyAlignment="1">
      <alignment horizontal="center" vertical="center"/>
    </xf>
    <xf numFmtId="0" fontId="12" fillId="22" borderId="28" xfId="0" applyFont="1" applyFill="1" applyBorder="1" applyAlignment="1">
      <alignment horizontal="center" vertical="center"/>
    </xf>
    <xf numFmtId="0" fontId="12" fillId="22" borderId="29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14" fillId="3" borderId="3" xfId="0" applyFont="1" applyFill="1" applyBorder="1" applyAlignment="1">
      <alignment horizontal="center" vertical="center"/>
    </xf>
    <xf numFmtId="0" fontId="15" fillId="2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8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7" fillId="14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10" fontId="4" fillId="9" borderId="3" xfId="0" applyNumberFormat="1" applyFont="1" applyFill="1" applyBorder="1" applyAlignment="1">
      <alignment horizontal="center" vertical="center"/>
    </xf>
    <xf numFmtId="0" fontId="4" fillId="22" borderId="10" xfId="0" applyFont="1" applyFill="1" applyBorder="1" applyAlignment="1">
      <alignment horizontal="left" vertical="center" wrapText="1"/>
    </xf>
    <xf numFmtId="0" fontId="9" fillId="22" borderId="11" xfId="0" applyFont="1" applyFill="1" applyBorder="1" applyAlignment="1">
      <alignment horizontal="left" vertical="center" wrapText="1"/>
    </xf>
    <xf numFmtId="0" fontId="9" fillId="22" borderId="12" xfId="0" applyFont="1" applyFill="1" applyBorder="1" applyAlignment="1">
      <alignment horizontal="left" vertical="center" wrapText="1"/>
    </xf>
    <xf numFmtId="0" fontId="9" fillId="22" borderId="7" xfId="0" applyFont="1" applyFill="1" applyBorder="1" applyAlignment="1">
      <alignment horizontal="left" vertical="center" wrapText="1"/>
    </xf>
    <xf numFmtId="0" fontId="9" fillId="22" borderId="8" xfId="0" applyFont="1" applyFill="1" applyBorder="1" applyAlignment="1">
      <alignment horizontal="left" vertical="center" wrapText="1"/>
    </xf>
    <xf numFmtId="0" fontId="9" fillId="22" borderId="9" xfId="0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8" fillId="14" borderId="3" xfId="0" applyFont="1" applyFill="1" applyBorder="1" applyAlignment="1">
      <alignment horizontal="center" vertical="center"/>
    </xf>
    <xf numFmtId="0" fontId="8" fillId="21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vertical="center"/>
      <protection locked="0"/>
    </xf>
    <xf numFmtId="0" fontId="8" fillId="23" borderId="3" xfId="0" applyFont="1" applyFill="1" applyBorder="1" applyAlignment="1">
      <alignment horizontal="center" vertical="center"/>
    </xf>
    <xf numFmtId="0" fontId="11" fillId="16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0" fontId="8" fillId="16" borderId="3" xfId="0" applyFont="1" applyFill="1" applyBorder="1" applyAlignment="1">
      <alignment horizontal="center" vertical="center"/>
    </xf>
    <xf numFmtId="0" fontId="8" fillId="15" borderId="3" xfId="0" applyFont="1" applyFill="1" applyBorder="1" applyAlignment="1">
      <alignment horizontal="center" vertical="center"/>
    </xf>
    <xf numFmtId="0" fontId="8" fillId="18" borderId="3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" fontId="7" fillId="7" borderId="3" xfId="0" applyNumberFormat="1" applyFont="1" applyFill="1" applyBorder="1" applyAlignment="1" applyProtection="1">
      <alignment horizontal="center" vertical="center"/>
      <protection locked="0"/>
    </xf>
    <xf numFmtId="0" fontId="8" fillId="19" borderId="3" xfId="0" applyFont="1" applyFill="1" applyBorder="1" applyAlignment="1">
      <alignment horizontal="center" vertical="center"/>
    </xf>
    <xf numFmtId="164" fontId="7" fillId="7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16" borderId="1" xfId="0" applyNumberFormat="1" applyFont="1" applyFill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0" fontId="7" fillId="7" borderId="3" xfId="1" applyNumberFormat="1" applyFont="1" applyFill="1" applyBorder="1" applyAlignment="1" applyProtection="1">
      <alignment horizontal="center" vertical="center"/>
      <protection locked="0"/>
    </xf>
    <xf numFmtId="1" fontId="13" fillId="7" borderId="17" xfId="0" applyNumberFormat="1" applyFont="1" applyFill="1" applyBorder="1" applyAlignment="1" applyProtection="1">
      <alignment horizontal="center" vertical="center"/>
      <protection locked="0"/>
    </xf>
    <xf numFmtId="1" fontId="13" fillId="7" borderId="18" xfId="0" applyNumberFormat="1" applyFont="1" applyFill="1" applyBorder="1" applyAlignment="1" applyProtection="1">
      <alignment horizontal="center" vertical="center"/>
      <protection locked="0"/>
    </xf>
    <xf numFmtId="164" fontId="7" fillId="10" borderId="3" xfId="0" applyNumberFormat="1" applyFont="1" applyFill="1" applyBorder="1" applyAlignment="1">
      <alignment horizontal="center" vertical="center"/>
    </xf>
    <xf numFmtId="10" fontId="8" fillId="23" borderId="3" xfId="0" applyNumberFormat="1" applyFont="1" applyFill="1" applyBorder="1" applyAlignment="1">
      <alignment horizontal="center" vertical="center"/>
    </xf>
    <xf numFmtId="0" fontId="21" fillId="11" borderId="10" xfId="0" applyFont="1" applyFill="1" applyBorder="1" applyAlignment="1">
      <alignment vertical="center" wrapText="1"/>
    </xf>
    <xf numFmtId="0" fontId="21" fillId="11" borderId="11" xfId="0" applyFont="1" applyFill="1" applyBorder="1" applyAlignment="1">
      <alignment vertical="center" wrapText="1"/>
    </xf>
    <xf numFmtId="0" fontId="21" fillId="11" borderId="12" xfId="0" applyFont="1" applyFill="1" applyBorder="1" applyAlignment="1">
      <alignment vertical="center" wrapText="1"/>
    </xf>
    <xf numFmtId="0" fontId="21" fillId="11" borderId="7" xfId="0" applyFont="1" applyFill="1" applyBorder="1" applyAlignment="1">
      <alignment vertical="center" wrapText="1"/>
    </xf>
    <xf numFmtId="0" fontId="21" fillId="11" borderId="8" xfId="0" applyFont="1" applyFill="1" applyBorder="1" applyAlignment="1">
      <alignment vertical="center" wrapText="1"/>
    </xf>
    <xf numFmtId="0" fontId="21" fillId="11" borderId="9" xfId="0" applyFont="1" applyFill="1" applyBorder="1" applyAlignment="1">
      <alignment vertical="center" wrapText="1"/>
    </xf>
    <xf numFmtId="0" fontId="9" fillId="11" borderId="10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left" vertical="center" wrapText="1"/>
    </xf>
    <xf numFmtId="0" fontId="9" fillId="11" borderId="12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10" fontId="7" fillId="10" borderId="3" xfId="0" applyNumberFormat="1" applyFont="1" applyFill="1" applyBorder="1" applyAlignment="1">
      <alignment horizontal="center" vertical="center"/>
    </xf>
    <xf numFmtId="0" fontId="11" fillId="23" borderId="3" xfId="0" applyFont="1" applyFill="1" applyBorder="1" applyAlignment="1">
      <alignment horizontal="center" vertical="center"/>
    </xf>
    <xf numFmtId="0" fontId="7" fillId="23" borderId="3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170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66" fontId="7" fillId="10" borderId="3" xfId="0" applyNumberFormat="1" applyFont="1" applyFill="1" applyBorder="1" applyAlignment="1">
      <alignment horizontal="center" vertical="center"/>
    </xf>
    <xf numFmtId="166" fontId="9" fillId="0" borderId="3" xfId="1" applyNumberFormat="1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justify" vertical="center" wrapText="1"/>
    </xf>
    <xf numFmtId="0" fontId="49" fillId="22" borderId="24" xfId="0" applyFont="1" applyFill="1" applyBorder="1" applyAlignment="1">
      <alignment horizontal="left" vertical="center" wrapText="1"/>
    </xf>
    <xf numFmtId="0" fontId="49" fillId="22" borderId="25" xfId="0" applyFont="1" applyFill="1" applyBorder="1" applyAlignment="1">
      <alignment horizontal="left" vertical="center" wrapText="1"/>
    </xf>
    <xf numFmtId="0" fontId="49" fillId="22" borderId="26" xfId="0" applyFont="1" applyFill="1" applyBorder="1" applyAlignment="1">
      <alignment horizontal="left" vertical="center" wrapText="1"/>
    </xf>
    <xf numFmtId="0" fontId="49" fillId="22" borderId="59" xfId="0" applyFont="1" applyFill="1" applyBorder="1" applyAlignment="1">
      <alignment horizontal="left" vertical="center" wrapText="1"/>
    </xf>
    <xf numFmtId="0" fontId="49" fillId="22" borderId="0" xfId="0" applyFont="1" applyFill="1" applyAlignment="1">
      <alignment horizontal="left" vertical="center" wrapText="1"/>
    </xf>
    <xf numFmtId="0" fontId="49" fillId="22" borderId="33" xfId="0" applyFont="1" applyFill="1" applyBorder="1" applyAlignment="1">
      <alignment horizontal="left" vertical="center" wrapText="1"/>
    </xf>
    <xf numFmtId="0" fontId="49" fillId="22" borderId="27" xfId="0" applyFont="1" applyFill="1" applyBorder="1" applyAlignment="1">
      <alignment horizontal="left" vertical="center" wrapText="1"/>
    </xf>
    <xf numFmtId="0" fontId="49" fillId="22" borderId="28" xfId="0" applyFont="1" applyFill="1" applyBorder="1" applyAlignment="1">
      <alignment horizontal="left" vertical="center" wrapText="1"/>
    </xf>
    <xf numFmtId="0" fontId="49" fillId="22" borderId="29" xfId="0" applyFont="1" applyFill="1" applyBorder="1" applyAlignment="1">
      <alignment horizontal="left" vertical="center" wrapText="1"/>
    </xf>
    <xf numFmtId="0" fontId="14" fillId="3" borderId="30" xfId="0" applyFon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14" fontId="7" fillId="7" borderId="3" xfId="0" applyNumberFormat="1" applyFont="1" applyFill="1" applyBorder="1" applyAlignment="1" applyProtection="1">
      <alignment horizontal="left" vertical="center"/>
      <protection locked="0"/>
    </xf>
    <xf numFmtId="0" fontId="7" fillId="6" borderId="3" xfId="0" applyFont="1" applyFill="1" applyBorder="1" applyAlignment="1">
      <alignment horizontal="left" vertical="center"/>
    </xf>
    <xf numFmtId="165" fontId="9" fillId="11" borderId="0" xfId="0" applyNumberFormat="1" applyFont="1" applyFill="1" applyAlignment="1">
      <alignment horizontal="left" vertical="center"/>
    </xf>
    <xf numFmtId="0" fontId="24" fillId="25" borderId="36" xfId="0" applyFont="1" applyFill="1" applyBorder="1" applyAlignment="1">
      <alignment horizontal="center" vertical="center" wrapText="1"/>
    </xf>
    <xf numFmtId="0" fontId="24" fillId="25" borderId="37" xfId="0" applyFont="1" applyFill="1" applyBorder="1" applyAlignment="1">
      <alignment horizontal="center" vertical="center" wrapText="1"/>
    </xf>
    <xf numFmtId="0" fontId="24" fillId="25" borderId="38" xfId="0" applyFont="1" applyFill="1" applyBorder="1" applyAlignment="1">
      <alignment horizontal="center" vertical="center" wrapText="1"/>
    </xf>
    <xf numFmtId="0" fontId="27" fillId="22" borderId="30" xfId="0" applyFont="1" applyFill="1" applyBorder="1" applyAlignment="1">
      <alignment horizontal="center" vertical="center"/>
    </xf>
    <xf numFmtId="0" fontId="27" fillId="22" borderId="31" xfId="0" applyFont="1" applyFill="1" applyBorder="1" applyAlignment="1">
      <alignment horizontal="center" vertical="center"/>
    </xf>
    <xf numFmtId="0" fontId="27" fillId="22" borderId="32" xfId="0" applyFont="1" applyFill="1" applyBorder="1" applyAlignment="1">
      <alignment horizontal="center" vertical="center"/>
    </xf>
    <xf numFmtId="0" fontId="24" fillId="25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</cellXfs>
  <cellStyles count="10">
    <cellStyle name="Excel Built-in Normal" xfId="4" xr:uid="{1EA3EC38-D957-4775-8BDB-EBC847F302CE}"/>
    <cellStyle name="Moeda" xfId="1" builtinId="4"/>
    <cellStyle name="Moeda 2" xfId="8" xr:uid="{E19CB1B2-E1ED-4D86-A8FE-EECF1425CC8F}"/>
    <cellStyle name="Moeda 5" xfId="6" xr:uid="{8AB9A1A6-BF1C-4A4F-8C82-A0E4A39DC45E}"/>
    <cellStyle name="Normal" xfId="0" builtinId="0"/>
    <cellStyle name="Porcentagem" xfId="3" builtinId="5"/>
    <cellStyle name="Porcentagem 3" xfId="9" xr:uid="{4DFFD1B0-2C0D-4B31-A651-87C0C80F18B3}"/>
    <cellStyle name="Porcentagem 6" xfId="7" xr:uid="{91CBF27E-042C-489D-8FD1-D8A72961CD15}"/>
    <cellStyle name="Texto Explicativo 2" xfId="2" xr:uid="{00000000-0005-0000-0000-000003000000}"/>
    <cellStyle name="Vírgula 6" xfId="5" xr:uid="{346B3152-4A38-45D7-B36D-AE64759F0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 refreshError="1">
        <row r="11">
          <cell r="A11" t="str">
            <v>ESPECIFICAÇÃO</v>
          </cell>
          <cell r="B11"/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/>
          <cell r="C12" t="str">
            <v>Unidade</v>
          </cell>
          <cell r="D12">
            <v>60</v>
          </cell>
          <cell r="E12"/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/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/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/>
          <cell r="J13"/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/>
          <cell r="P13">
            <v>3.66</v>
          </cell>
          <cell r="Q13">
            <v>7.55</v>
          </cell>
          <cell r="R13"/>
          <cell r="S13"/>
          <cell r="T13"/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/>
          <cell r="AL13"/>
          <cell r="AM13"/>
          <cell r="AN13"/>
          <cell r="AO13"/>
          <cell r="AP13"/>
          <cell r="AQ13"/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/>
          <cell r="C14" t="str">
            <v>Unidade</v>
          </cell>
          <cell r="D14">
            <v>4</v>
          </cell>
          <cell r="E14">
            <v>8.5</v>
          </cell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>
            <v>8.5</v>
          </cell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/>
          <cell r="C15" t="str">
            <v>Unidade</v>
          </cell>
          <cell r="D15">
            <v>60</v>
          </cell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/>
          <cell r="C16" t="str">
            <v>Unidade</v>
          </cell>
          <cell r="D16">
            <v>60</v>
          </cell>
          <cell r="E16"/>
          <cell r="F16"/>
          <cell r="G16">
            <v>1219.8699999999999</v>
          </cell>
          <cell r="H16"/>
          <cell r="I16"/>
          <cell r="J16"/>
          <cell r="K16">
            <v>1199</v>
          </cell>
          <cell r="L16">
            <v>750</v>
          </cell>
          <cell r="M16"/>
          <cell r="N16">
            <v>1168</v>
          </cell>
          <cell r="O16">
            <v>1050</v>
          </cell>
          <cell r="P16"/>
          <cell r="Q16">
            <v>970</v>
          </cell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/>
          <cell r="C17" t="str">
            <v>Unidade</v>
          </cell>
          <cell r="D17">
            <v>24</v>
          </cell>
          <cell r="E17"/>
          <cell r="F17"/>
          <cell r="G17">
            <v>331</v>
          </cell>
          <cell r="H17"/>
          <cell r="I17"/>
          <cell r="J17">
            <v>120</v>
          </cell>
          <cell r="K17">
            <v>150</v>
          </cell>
          <cell r="L17">
            <v>57.5</v>
          </cell>
          <cell r="M17"/>
          <cell r="N17">
            <v>197.05</v>
          </cell>
          <cell r="O17">
            <v>180</v>
          </cell>
          <cell r="P17">
            <v>50</v>
          </cell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/>
          <cell r="C18" t="str">
            <v>Unidade</v>
          </cell>
          <cell r="D18">
            <v>24</v>
          </cell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/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/>
          <cell r="H19"/>
          <cell r="I19"/>
          <cell r="J19"/>
          <cell r="K19"/>
          <cell r="L19"/>
          <cell r="M19"/>
          <cell r="N19">
            <v>97.9</v>
          </cell>
          <cell r="O19"/>
          <cell r="P19"/>
          <cell r="Q19">
            <v>128.97999999999999</v>
          </cell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/>
          <cell r="C20" t="str">
            <v>Unidade</v>
          </cell>
          <cell r="D20">
            <v>6</v>
          </cell>
          <cell r="E20"/>
          <cell r="F20"/>
          <cell r="G20"/>
          <cell r="H20"/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/>
          <cell r="C21" t="str">
            <v>Unidade</v>
          </cell>
          <cell r="D21">
            <v>12</v>
          </cell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/>
          <cell r="C22" t="str">
            <v>Unidade</v>
          </cell>
          <cell r="D22">
            <v>12</v>
          </cell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/>
          <cell r="C23" t="str">
            <v>Unidade</v>
          </cell>
          <cell r="D23">
            <v>6</v>
          </cell>
          <cell r="E23"/>
          <cell r="F23"/>
          <cell r="G23"/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/>
          <cell r="C24" t="str">
            <v>máquina jateadora</v>
          </cell>
          <cell r="D24">
            <v>60</v>
          </cell>
          <cell r="E24"/>
          <cell r="F24"/>
          <cell r="G24">
            <v>869.61</v>
          </cell>
          <cell r="H24"/>
          <cell r="I24"/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/>
          <cell r="O24">
            <v>1050</v>
          </cell>
          <cell r="P24"/>
          <cell r="Q24">
            <v>536</v>
          </cell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/>
          <cell r="C25" t="str">
            <v>Unidade</v>
          </cell>
          <cell r="D25">
            <v>60</v>
          </cell>
          <cell r="E25"/>
          <cell r="F25"/>
          <cell r="G25"/>
          <cell r="H25"/>
          <cell r="I25"/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/>
          <cell r="C26" t="str">
            <v>Unidade</v>
          </cell>
          <cell r="D26">
            <v>12</v>
          </cell>
          <cell r="E26"/>
          <cell r="F26"/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/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/>
          <cell r="H27"/>
          <cell r="I27"/>
          <cell r="J27">
            <v>80</v>
          </cell>
          <cell r="K27">
            <v>59.22</v>
          </cell>
          <cell r="L27"/>
          <cell r="M27">
            <v>40</v>
          </cell>
          <cell r="N27">
            <v>195</v>
          </cell>
          <cell r="O27">
            <v>55</v>
          </cell>
          <cell r="P27"/>
          <cell r="Q27">
            <v>91.12</v>
          </cell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/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/>
          <cell r="J28">
            <v>22</v>
          </cell>
          <cell r="K28">
            <v>4.25</v>
          </cell>
          <cell r="L28">
            <v>2.5</v>
          </cell>
          <cell r="M28"/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/>
          <cell r="C29" t="str">
            <v>Unidade</v>
          </cell>
          <cell r="D29">
            <v>6</v>
          </cell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/>
          <cell r="C30" t="str">
            <v>Unidade</v>
          </cell>
          <cell r="D30">
            <v>24</v>
          </cell>
          <cell r="E30"/>
          <cell r="F30"/>
          <cell r="G30">
            <v>48.95</v>
          </cell>
          <cell r="H30">
            <v>35</v>
          </cell>
          <cell r="I30"/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/>
          <cell r="P30"/>
          <cell r="Q30">
            <v>32.79</v>
          </cell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/>
          <cell r="C31" t="str">
            <v>Unidade</v>
          </cell>
          <cell r="D31">
            <v>6</v>
          </cell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>
            <v>49.9</v>
          </cell>
          <cell r="S31">
            <v>36.72</v>
          </cell>
          <cell r="T31">
            <v>47.99</v>
          </cell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/>
          <cell r="C32" t="str">
            <v>Unidade medindo no mínimo 40cm</v>
          </cell>
          <cell r="D32">
            <v>12</v>
          </cell>
          <cell r="E32"/>
          <cell r="F32">
            <v>5.33</v>
          </cell>
          <cell r="G32"/>
          <cell r="H32"/>
          <cell r="I32"/>
          <cell r="J32">
            <v>80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/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/>
          <cell r="H33">
            <v>3</v>
          </cell>
          <cell r="I33"/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/>
          <cell r="C34" t="str">
            <v>Unidade</v>
          </cell>
          <cell r="D34">
            <v>6</v>
          </cell>
          <cell r="E34"/>
          <cell r="F34">
            <v>10.8</v>
          </cell>
          <cell r="G34">
            <v>15.22</v>
          </cell>
          <cell r="H34">
            <v>13.2</v>
          </cell>
          <cell r="I34"/>
          <cell r="J34"/>
          <cell r="K34">
            <v>6.89</v>
          </cell>
          <cell r="L34">
            <v>4.8</v>
          </cell>
          <cell r="M34">
            <v>6</v>
          </cell>
          <cell r="N34"/>
          <cell r="O34">
            <v>11.07</v>
          </cell>
          <cell r="P34"/>
          <cell r="Q34">
            <v>17.649999999999999</v>
          </cell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/>
          <cell r="C35" t="str">
            <v>Unidade</v>
          </cell>
          <cell r="D35">
            <v>4</v>
          </cell>
          <cell r="E35"/>
          <cell r="F35"/>
          <cell r="G35">
            <v>10.27</v>
          </cell>
          <cell r="H35"/>
          <cell r="I35"/>
          <cell r="J35"/>
          <cell r="K35">
            <v>3.73</v>
          </cell>
          <cell r="L35"/>
          <cell r="M35">
            <v>6</v>
          </cell>
          <cell r="N35"/>
          <cell r="O35">
            <v>3.79</v>
          </cell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/>
          <cell r="C36" t="str">
            <v>Unidade</v>
          </cell>
          <cell r="D36">
            <v>4</v>
          </cell>
          <cell r="E36"/>
          <cell r="F36">
            <v>3.6</v>
          </cell>
          <cell r="G36">
            <v>10</v>
          </cell>
          <cell r="H36">
            <v>3</v>
          </cell>
          <cell r="I36"/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/>
          <cell r="C37" t="str">
            <v>Unidade</v>
          </cell>
          <cell r="D37">
            <v>3</v>
          </cell>
          <cell r="E37"/>
          <cell r="F37"/>
          <cell r="G37"/>
          <cell r="H37"/>
          <cell r="I37"/>
          <cell r="J37"/>
          <cell r="K37"/>
          <cell r="L37"/>
          <cell r="M37">
            <v>6.2</v>
          </cell>
          <cell r="N37"/>
          <cell r="O37"/>
          <cell r="P37">
            <v>6.59</v>
          </cell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/>
          <cell r="C38"/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</row>
        <row r="39">
          <cell r="A39" t="str">
            <v>MATERIAIS</v>
          </cell>
          <cell r="B39"/>
          <cell r="C39"/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/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/>
          <cell r="O41">
            <v>6.95</v>
          </cell>
          <cell r="P41">
            <v>6.85</v>
          </cell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/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/>
          <cell r="I42"/>
          <cell r="J42">
            <v>5</v>
          </cell>
          <cell r="K42">
            <v>4.3600000000000003</v>
          </cell>
          <cell r="L42"/>
          <cell r="M42">
            <v>10</v>
          </cell>
          <cell r="N42"/>
          <cell r="O42">
            <v>9.64</v>
          </cell>
          <cell r="P42">
            <v>2.78</v>
          </cell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/>
          <cell r="J43"/>
          <cell r="K43">
            <v>2.79</v>
          </cell>
          <cell r="L43">
            <v>2.85</v>
          </cell>
          <cell r="M43"/>
          <cell r="N43">
            <v>6</v>
          </cell>
          <cell r="O43">
            <v>5.65</v>
          </cell>
          <cell r="P43">
            <v>2.99</v>
          </cell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/>
          <cell r="F44"/>
          <cell r="G44"/>
          <cell r="H44">
            <v>15.5</v>
          </cell>
          <cell r="I44"/>
          <cell r="J44"/>
          <cell r="K44">
            <v>13.27</v>
          </cell>
          <cell r="L44">
            <v>11.25</v>
          </cell>
          <cell r="M44"/>
          <cell r="N44"/>
          <cell r="O44">
            <v>19</v>
          </cell>
          <cell r="P44">
            <v>8</v>
          </cell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/>
          <cell r="F45">
            <v>22.5</v>
          </cell>
          <cell r="G45"/>
          <cell r="H45"/>
          <cell r="I45"/>
          <cell r="J45"/>
          <cell r="K45"/>
          <cell r="L45"/>
          <cell r="M45">
            <v>16.5</v>
          </cell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/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/>
          <cell r="O46">
            <v>11.65</v>
          </cell>
          <cell r="P46">
            <v>5.47</v>
          </cell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/>
          <cell r="C47" t="str">
            <v>unidade</v>
          </cell>
          <cell r="D47">
            <v>1</v>
          </cell>
          <cell r="E47"/>
          <cell r="F47">
            <v>6.4</v>
          </cell>
          <cell r="G47">
            <v>3.9</v>
          </cell>
          <cell r="H47"/>
          <cell r="I47"/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/>
          <cell r="O47">
            <v>6.7</v>
          </cell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/>
          <cell r="C48" t="str">
            <v>galão 5 litros</v>
          </cell>
          <cell r="D48">
            <v>1</v>
          </cell>
          <cell r="E48"/>
          <cell r="F48">
            <v>20</v>
          </cell>
          <cell r="G48">
            <v>11.16</v>
          </cell>
          <cell r="H48"/>
          <cell r="I48"/>
          <cell r="J48"/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/>
          <cell r="F49"/>
          <cell r="G49"/>
          <cell r="H49"/>
          <cell r="I49"/>
          <cell r="J49"/>
          <cell r="K49"/>
          <cell r="L49"/>
          <cell r="M49"/>
          <cell r="N49">
            <v>17.100000000000001</v>
          </cell>
          <cell r="O49"/>
          <cell r="P49"/>
          <cell r="Q49"/>
          <cell r="R49"/>
          <cell r="S49"/>
          <cell r="T49"/>
          <cell r="U49"/>
          <cell r="V49"/>
          <cell r="W49">
            <v>19.899999999999999</v>
          </cell>
          <cell r="X49">
            <v>22.77</v>
          </cell>
          <cell r="Y49">
            <v>16.239999999999998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/>
          <cell r="F50"/>
          <cell r="G50">
            <v>15.39</v>
          </cell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13.64</v>
          </cell>
          <cell r="W50">
            <v>19.190000000000001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/>
          <cell r="F51">
            <v>2.7</v>
          </cell>
          <cell r="G51"/>
          <cell r="H51">
            <v>2.15</v>
          </cell>
          <cell r="I51"/>
          <cell r="J51">
            <v>4.29</v>
          </cell>
          <cell r="K51"/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/>
          <cell r="C52" t="str">
            <v>Unidade</v>
          </cell>
          <cell r="D52"/>
          <cell r="E52">
            <v>11.82</v>
          </cell>
          <cell r="F52">
            <v>9.8000000000000007</v>
          </cell>
          <cell r="G52">
            <v>7.56</v>
          </cell>
          <cell r="H52"/>
          <cell r="I52"/>
          <cell r="J52"/>
          <cell r="K52">
            <v>7.89</v>
          </cell>
          <cell r="L52"/>
          <cell r="M52"/>
          <cell r="N52"/>
          <cell r="O52"/>
          <cell r="P52">
            <v>2.2999999999999998</v>
          </cell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/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/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/>
          <cell r="O54">
            <v>1.1000000000000001</v>
          </cell>
          <cell r="P54">
            <v>1.43</v>
          </cell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/>
          <cell r="C55" t="str">
            <v>Unidade</v>
          </cell>
          <cell r="D55">
            <v>1</v>
          </cell>
          <cell r="E55"/>
          <cell r="F55"/>
          <cell r="G55">
            <v>18.5</v>
          </cell>
          <cell r="H55"/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>
            <v>0.94</v>
          </cell>
          <cell r="T55"/>
          <cell r="U55">
            <v>1.2</v>
          </cell>
          <cell r="V55">
            <v>1.47</v>
          </cell>
          <cell r="W55"/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/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/>
          <cell r="I56"/>
          <cell r="J56"/>
          <cell r="K56">
            <v>0.86</v>
          </cell>
          <cell r="L56"/>
          <cell r="M56">
            <v>0.6</v>
          </cell>
          <cell r="N56"/>
          <cell r="O56"/>
          <cell r="P56">
            <v>1.0900000000000001</v>
          </cell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/>
          <cell r="C57" t="str">
            <v>galão 5 litros</v>
          </cell>
          <cell r="D57">
            <v>1</v>
          </cell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/>
          <cell r="F58">
            <v>12.8</v>
          </cell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4.97</v>
          </cell>
          <cell r="W58"/>
          <cell r="X58"/>
          <cell r="Y58"/>
          <cell r="Z58"/>
          <cell r="AA58"/>
          <cell r="AB58"/>
          <cell r="AC58">
            <v>5.59</v>
          </cell>
          <cell r="AD58">
            <v>4.97</v>
          </cell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/>
          <cell r="F59"/>
          <cell r="G59"/>
          <cell r="H59"/>
          <cell r="I59"/>
          <cell r="J59"/>
          <cell r="K59">
            <v>1.23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>
            <v>14.25</v>
          </cell>
          <cell r="AO59">
            <v>13.19</v>
          </cell>
          <cell r="AP59">
            <v>11.3</v>
          </cell>
          <cell r="AQ59"/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/>
          <cell r="C60" t="str">
            <v>galão 5 litros</v>
          </cell>
          <cell r="D60">
            <v>1</v>
          </cell>
          <cell r="E60"/>
          <cell r="F60">
            <v>32.5</v>
          </cell>
          <cell r="G60"/>
          <cell r="H60">
            <v>17</v>
          </cell>
          <cell r="I60"/>
          <cell r="J60"/>
          <cell r="K60">
            <v>8.25</v>
          </cell>
          <cell r="L60">
            <v>7.5</v>
          </cell>
          <cell r="M60">
            <v>12.5</v>
          </cell>
          <cell r="N60"/>
          <cell r="O60">
            <v>17</v>
          </cell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/>
          <cell r="F61"/>
          <cell r="G61">
            <v>104.37</v>
          </cell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>
            <v>23.48</v>
          </cell>
          <cell r="AF61">
            <v>22.36</v>
          </cell>
          <cell r="AG61">
            <v>28.04</v>
          </cell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/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/>
          <cell r="I62"/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/>
          <cell r="P62">
            <v>21.5</v>
          </cell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/>
          <cell r="J63"/>
          <cell r="K63">
            <v>1.89</v>
          </cell>
          <cell r="L63">
            <v>1.2</v>
          </cell>
          <cell r="M63">
            <v>2</v>
          </cell>
          <cell r="N63"/>
          <cell r="O63">
            <v>2.4</v>
          </cell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/>
          <cell r="G64">
            <v>3.43</v>
          </cell>
          <cell r="H64">
            <v>3</v>
          </cell>
          <cell r="I64"/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/>
          <cell r="O64">
            <v>2.4500000000000002</v>
          </cell>
          <cell r="P64">
            <v>2.29</v>
          </cell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/>
          <cell r="C65" t="str">
            <v>unidade</v>
          </cell>
          <cell r="D65">
            <v>1</v>
          </cell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/>
          <cell r="C66" t="str">
            <v>unidade</v>
          </cell>
          <cell r="D66">
            <v>1</v>
          </cell>
          <cell r="E66"/>
          <cell r="F66"/>
          <cell r="G66"/>
          <cell r="H66"/>
          <cell r="I66"/>
          <cell r="J66">
            <v>12.19</v>
          </cell>
          <cell r="K66"/>
          <cell r="L66"/>
          <cell r="M66"/>
          <cell r="N66"/>
          <cell r="O66">
            <v>28</v>
          </cell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>
            <v>29.61</v>
          </cell>
          <cell r="AA66">
            <v>27.23</v>
          </cell>
          <cell r="AB66">
            <v>32.61</v>
          </cell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/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/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/>
          <cell r="F68">
            <v>4.25</v>
          </cell>
          <cell r="G68">
            <v>4.26</v>
          </cell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/>
          <cell r="I69"/>
          <cell r="J69"/>
          <cell r="K69"/>
          <cell r="L69">
            <v>24</v>
          </cell>
          <cell r="M69"/>
          <cell r="N69"/>
          <cell r="O69">
            <v>26.5</v>
          </cell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/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/>
          <cell r="H70">
            <v>2.5</v>
          </cell>
          <cell r="I70"/>
          <cell r="J70"/>
          <cell r="K70">
            <v>3.15</v>
          </cell>
          <cell r="L70">
            <v>2.5</v>
          </cell>
          <cell r="M70">
            <v>2.25</v>
          </cell>
          <cell r="N70"/>
          <cell r="O70">
            <v>3.75</v>
          </cell>
          <cell r="P70">
            <v>2.4500000000000002</v>
          </cell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/>
          <cell r="C71" t="str">
            <v>caixa 1 kg</v>
          </cell>
          <cell r="D71">
            <v>1</v>
          </cell>
          <cell r="E71"/>
          <cell r="F71">
            <v>5.6</v>
          </cell>
          <cell r="G71"/>
          <cell r="H71"/>
          <cell r="I71"/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/>
          <cell r="O71">
            <v>3.32</v>
          </cell>
          <cell r="P71">
            <v>2.2999999999999998</v>
          </cell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/>
          <cell r="F72">
            <v>30</v>
          </cell>
          <cell r="G72"/>
          <cell r="H72">
            <v>11</v>
          </cell>
          <cell r="I72"/>
          <cell r="J72"/>
          <cell r="K72"/>
          <cell r="L72">
            <v>6.5</v>
          </cell>
          <cell r="M72"/>
          <cell r="N72"/>
          <cell r="O72">
            <v>24</v>
          </cell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/>
          <cell r="F73">
            <v>30</v>
          </cell>
          <cell r="G73"/>
          <cell r="H73"/>
          <cell r="I73"/>
          <cell r="J73"/>
          <cell r="K73"/>
          <cell r="L73"/>
          <cell r="M73"/>
          <cell r="N73"/>
          <cell r="O73">
            <v>24</v>
          </cell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/>
          <cell r="F74">
            <v>7.45</v>
          </cell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/>
          <cell r="F76">
            <v>10.8</v>
          </cell>
          <cell r="G76"/>
          <cell r="H76">
            <v>6</v>
          </cell>
          <cell r="I76"/>
          <cell r="J76"/>
          <cell r="K76"/>
          <cell r="L76"/>
          <cell r="M76">
            <v>6</v>
          </cell>
          <cell r="N76">
            <v>27.8</v>
          </cell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/>
          <cell r="C77" t="str">
            <v>frasco 300 ml</v>
          </cell>
          <cell r="D77">
            <v>1</v>
          </cell>
          <cell r="E77"/>
          <cell r="F77">
            <v>3.2</v>
          </cell>
          <cell r="G77"/>
          <cell r="H77"/>
          <cell r="I77"/>
          <cell r="J77"/>
          <cell r="K77"/>
          <cell r="L77"/>
          <cell r="M77"/>
          <cell r="N77"/>
          <cell r="O77">
            <v>1.99</v>
          </cell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>
            <v>22.5</v>
          </cell>
          <cell r="AH78">
            <v>16.98</v>
          </cell>
          <cell r="AI78">
            <v>18.5</v>
          </cell>
          <cell r="AJ78"/>
          <cell r="AK78"/>
          <cell r="AL78"/>
          <cell r="AM78"/>
          <cell r="AN78"/>
          <cell r="AO78"/>
          <cell r="AP78"/>
          <cell r="AQ78"/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/>
          <cell r="C79" t="str">
            <v>frasco 1 L</v>
          </cell>
          <cell r="D79">
            <v>1</v>
          </cell>
          <cell r="E79"/>
          <cell r="F79"/>
          <cell r="G79"/>
          <cell r="H79"/>
          <cell r="I79"/>
          <cell r="J79">
            <v>24</v>
          </cell>
          <cell r="K79"/>
          <cell r="L79">
            <v>4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/>
          <cell r="C80" t="str">
            <v>galão 5 litros</v>
          </cell>
          <cell r="D80">
            <v>1</v>
          </cell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/>
          <cell r="AO80"/>
          <cell r="AP80"/>
          <cell r="AQ80"/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/>
          <cell r="C83" t="str">
            <v>200 ml</v>
          </cell>
          <cell r="D83">
            <v>1</v>
          </cell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76F9-B681-4528-B268-AA0567242133}">
  <sheetPr>
    <tabColor theme="9" tint="0.39997558519241921"/>
    <pageSetUpPr fitToPage="1"/>
  </sheetPr>
  <dimension ref="A1:L14"/>
  <sheetViews>
    <sheetView view="pageBreakPreview" zoomScaleNormal="100" zoomScaleSheetLayoutView="100" workbookViewId="0">
      <selection activeCell="M8" sqref="M8"/>
    </sheetView>
  </sheetViews>
  <sheetFormatPr defaultRowHeight="12.75" x14ac:dyDescent="0.2"/>
  <cols>
    <col min="1" max="1" width="6.28515625" style="11" customWidth="1"/>
    <col min="2" max="2" width="30.140625" style="11" customWidth="1"/>
    <col min="3" max="3" width="8.5703125" style="11" customWidth="1"/>
    <col min="4" max="4" width="20.7109375" style="11" customWidth="1"/>
    <col min="5" max="5" width="12.85546875" style="11" customWidth="1"/>
    <col min="6" max="9" width="15.7109375" style="11" customWidth="1"/>
    <col min="10" max="10" width="9.140625" style="11"/>
    <col min="11" max="12" width="0" style="11" hidden="1" customWidth="1"/>
    <col min="13" max="16384" width="9.140625" style="11"/>
  </cols>
  <sheetData>
    <row r="1" spans="1:12" x14ac:dyDescent="0.2">
      <c r="A1" s="144" t="s">
        <v>172</v>
      </c>
      <c r="B1" s="145"/>
      <c r="C1" s="145"/>
      <c r="D1" s="145"/>
      <c r="E1" s="145"/>
      <c r="F1" s="145"/>
      <c r="G1" s="145"/>
      <c r="H1" s="145"/>
      <c r="I1" s="146"/>
    </row>
    <row r="2" spans="1:12" x14ac:dyDescent="0.2">
      <c r="A2" s="147" t="s">
        <v>219</v>
      </c>
      <c r="B2" s="148"/>
      <c r="C2" s="148"/>
      <c r="D2" s="148"/>
      <c r="E2" s="148"/>
      <c r="F2" s="148"/>
      <c r="G2" s="148"/>
      <c r="H2" s="148"/>
      <c r="I2" s="149"/>
    </row>
    <row r="3" spans="1:12" ht="13.5" thickBot="1" x14ac:dyDescent="0.25"/>
    <row r="4" spans="1:12" ht="13.5" thickBot="1" x14ac:dyDescent="0.25">
      <c r="A4" s="150" t="s">
        <v>234</v>
      </c>
      <c r="B4" s="151"/>
      <c r="C4" s="151"/>
      <c r="D4" s="151"/>
      <c r="E4" s="151"/>
      <c r="F4" s="151"/>
      <c r="G4" s="151"/>
      <c r="H4" s="151"/>
      <c r="I4" s="152"/>
    </row>
    <row r="5" spans="1:12" ht="52.5" customHeight="1" thickBot="1" x14ac:dyDescent="0.25">
      <c r="A5" s="23" t="s">
        <v>220</v>
      </c>
      <c r="B5" s="23" t="s">
        <v>164</v>
      </c>
      <c r="C5" s="23" t="s">
        <v>236</v>
      </c>
      <c r="D5" s="23" t="s">
        <v>221</v>
      </c>
      <c r="E5" s="23" t="s">
        <v>235</v>
      </c>
      <c r="F5" s="23" t="s">
        <v>222</v>
      </c>
      <c r="G5" s="23" t="s">
        <v>223</v>
      </c>
      <c r="H5" s="23" t="s">
        <v>224</v>
      </c>
      <c r="I5" s="23" t="s">
        <v>225</v>
      </c>
    </row>
    <row r="6" spans="1:12" ht="39.950000000000003" customHeight="1" thickBot="1" x14ac:dyDescent="0.25">
      <c r="A6" s="24">
        <v>1</v>
      </c>
      <c r="B6" s="25" t="s">
        <v>226</v>
      </c>
      <c r="C6" s="26">
        <v>4014</v>
      </c>
      <c r="D6" s="26" t="s">
        <v>227</v>
      </c>
      <c r="E6" s="26">
        <v>27</v>
      </c>
      <c r="F6" s="27">
        <f>'ITENS 1 2 3 - VEÍCULOS'!$D$40</f>
        <v>4006.942604690445</v>
      </c>
      <c r="G6" s="27">
        <f>F6*E6</f>
        <v>108187.45032664202</v>
      </c>
      <c r="H6" s="27">
        <f>G6*K6</f>
        <v>1298249.4039197043</v>
      </c>
      <c r="I6" s="27">
        <f>G6*L6</f>
        <v>3245623.5097992606</v>
      </c>
      <c r="K6" s="22">
        <v>12</v>
      </c>
      <c r="L6" s="22">
        <v>30</v>
      </c>
    </row>
    <row r="7" spans="1:12" ht="39.950000000000003" customHeight="1" thickBot="1" x14ac:dyDescent="0.25">
      <c r="A7" s="24">
        <v>2</v>
      </c>
      <c r="B7" s="25" t="s">
        <v>228</v>
      </c>
      <c r="C7" s="26">
        <v>4014</v>
      </c>
      <c r="D7" s="26" t="s">
        <v>227</v>
      </c>
      <c r="E7" s="26">
        <v>8</v>
      </c>
      <c r="F7" s="27">
        <f>'ITENS 1 2 3 - VEÍCULOS'!$F$40</f>
        <v>5677.1868802434856</v>
      </c>
      <c r="G7" s="27">
        <f>F7*E7</f>
        <v>45417.495041947885</v>
      </c>
      <c r="H7" s="27">
        <f>G7*K7</f>
        <v>545009.94050337467</v>
      </c>
      <c r="I7" s="27">
        <f>G7*L7</f>
        <v>1362524.8512584365</v>
      </c>
      <c r="K7" s="22">
        <v>12</v>
      </c>
      <c r="L7" s="22">
        <v>30</v>
      </c>
    </row>
    <row r="8" spans="1:12" ht="39.950000000000003" customHeight="1" thickBot="1" x14ac:dyDescent="0.25">
      <c r="A8" s="24">
        <v>3</v>
      </c>
      <c r="B8" s="25" t="s">
        <v>229</v>
      </c>
      <c r="C8" s="26">
        <v>4014</v>
      </c>
      <c r="D8" s="26" t="s">
        <v>227</v>
      </c>
      <c r="E8" s="26">
        <v>1</v>
      </c>
      <c r="F8" s="27">
        <f>'ITENS 1 2 3 - VEÍCULOS'!$H$40</f>
        <v>6480.799276847416</v>
      </c>
      <c r="G8" s="27">
        <f>F8*E8</f>
        <v>6480.799276847416</v>
      </c>
      <c r="H8" s="27">
        <f>G8*K8</f>
        <v>77769.591322168999</v>
      </c>
      <c r="I8" s="27">
        <f>G8*L8</f>
        <v>194423.97830542247</v>
      </c>
      <c r="K8" s="22">
        <v>12</v>
      </c>
      <c r="L8" s="22">
        <v>30</v>
      </c>
    </row>
    <row r="9" spans="1:12" ht="39.950000000000003" customHeight="1" thickBot="1" x14ac:dyDescent="0.25">
      <c r="A9" s="24">
        <v>4</v>
      </c>
      <c r="B9" s="25" t="s">
        <v>239</v>
      </c>
      <c r="C9" s="26">
        <v>15008</v>
      </c>
      <c r="D9" s="26" t="s">
        <v>230</v>
      </c>
      <c r="E9" s="26">
        <v>5</v>
      </c>
      <c r="F9" s="27">
        <f>'ITEM 4 - MOTORISTAS'!$K$171</f>
        <v>5557.2039999999997</v>
      </c>
      <c r="G9" s="27">
        <f>F9*E9</f>
        <v>27786.019999999997</v>
      </c>
      <c r="H9" s="27">
        <f>G9*K9</f>
        <v>333432.24</v>
      </c>
      <c r="I9" s="27">
        <f>G9*L9</f>
        <v>833580.59999999986</v>
      </c>
      <c r="K9" s="22">
        <v>12</v>
      </c>
      <c r="L9" s="22">
        <v>30</v>
      </c>
    </row>
    <row r="10" spans="1:12" ht="20.100000000000001" customHeight="1" x14ac:dyDescent="0.2">
      <c r="A10" s="136">
        <v>5</v>
      </c>
      <c r="B10" s="138" t="s">
        <v>237</v>
      </c>
      <c r="C10" s="140">
        <v>18368</v>
      </c>
      <c r="D10" s="28" t="s">
        <v>231</v>
      </c>
      <c r="E10" s="140">
        <v>1</v>
      </c>
      <c r="F10" s="140" t="s">
        <v>232</v>
      </c>
      <c r="G10" s="140" t="s">
        <v>232</v>
      </c>
      <c r="H10" s="142">
        <f>I10/30*12</f>
        <v>274241.40000000002</v>
      </c>
      <c r="I10" s="142">
        <v>685603.5</v>
      </c>
    </row>
    <row r="11" spans="1:12" ht="20.100000000000001" customHeight="1" thickBot="1" x14ac:dyDescent="0.25">
      <c r="A11" s="137"/>
      <c r="B11" s="139"/>
      <c r="C11" s="141"/>
      <c r="D11" s="29" t="s">
        <v>233</v>
      </c>
      <c r="E11" s="141"/>
      <c r="F11" s="141"/>
      <c r="G11" s="141"/>
      <c r="H11" s="141"/>
      <c r="I11" s="143"/>
    </row>
    <row r="12" spans="1:12" ht="20.100000000000001" customHeight="1" x14ac:dyDescent="0.2">
      <c r="A12" s="136">
        <v>6</v>
      </c>
      <c r="B12" s="138" t="s">
        <v>238</v>
      </c>
      <c r="C12" s="140">
        <v>12831</v>
      </c>
      <c r="D12" s="28" t="s">
        <v>231</v>
      </c>
      <c r="E12" s="140">
        <v>1</v>
      </c>
      <c r="F12" s="140" t="s">
        <v>232</v>
      </c>
      <c r="G12" s="140" t="s">
        <v>232</v>
      </c>
      <c r="H12" s="142">
        <f>I12/30*12</f>
        <v>89406.720000000001</v>
      </c>
      <c r="I12" s="142">
        <v>223516.79999999999</v>
      </c>
    </row>
    <row r="13" spans="1:12" ht="20.100000000000001" customHeight="1" thickBot="1" x14ac:dyDescent="0.25">
      <c r="A13" s="137"/>
      <c r="B13" s="139"/>
      <c r="C13" s="141"/>
      <c r="D13" s="29" t="s">
        <v>233</v>
      </c>
      <c r="E13" s="141"/>
      <c r="F13" s="141"/>
      <c r="G13" s="141"/>
      <c r="H13" s="141"/>
      <c r="I13" s="143"/>
    </row>
    <row r="14" spans="1:12" ht="15.75" customHeight="1" thickBot="1" x14ac:dyDescent="0.25">
      <c r="A14" s="133" t="s">
        <v>276</v>
      </c>
      <c r="B14" s="134"/>
      <c r="C14" s="134"/>
      <c r="D14" s="134"/>
      <c r="E14" s="134"/>
      <c r="F14" s="134"/>
      <c r="G14" s="135"/>
      <c r="H14" s="30">
        <f>SUM(H6:H13)</f>
        <v>2618109.295745248</v>
      </c>
      <c r="I14" s="30">
        <f>SUM(I6:I13)</f>
        <v>6545273.239363119</v>
      </c>
    </row>
  </sheetData>
  <sheetProtection algorithmName="SHA-512" hashValue="JXmQFg2rzoYm3w+7kxNmMLwJBvTGkfCftuRe7GrJSoNYILNdj4hhpDwZpprwIbHdqLQtBUY7zz5kYu1vEtXDgA==" saltValue="ApIkRO3eJbgSNrm6l5Q7Nw==" spinCount="100000" sheet="1" objects="1" scenarios="1"/>
  <mergeCells count="20">
    <mergeCell ref="I12:I13"/>
    <mergeCell ref="A1:I1"/>
    <mergeCell ref="A2:I2"/>
    <mergeCell ref="A4:I4"/>
    <mergeCell ref="C10:C11"/>
    <mergeCell ref="C12:C13"/>
    <mergeCell ref="H12:H13"/>
    <mergeCell ref="A10:A11"/>
    <mergeCell ref="B10:B11"/>
    <mergeCell ref="E10:E11"/>
    <mergeCell ref="F10:F11"/>
    <mergeCell ref="G10:G11"/>
    <mergeCell ref="H10:H11"/>
    <mergeCell ref="I10:I11"/>
    <mergeCell ref="A14:G14"/>
    <mergeCell ref="A12:A13"/>
    <mergeCell ref="B12:B13"/>
    <mergeCell ref="E12:E13"/>
    <mergeCell ref="F12:F13"/>
    <mergeCell ref="G12:G1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1BD48-0F42-481C-9412-45E0FE42487C}">
  <sheetPr>
    <tabColor theme="4" tint="0.39997558519241921"/>
  </sheetPr>
  <dimension ref="A1:K58"/>
  <sheetViews>
    <sheetView view="pageBreakPreview" zoomScale="90" zoomScaleNormal="100" zoomScaleSheetLayoutView="90" workbookViewId="0">
      <selection activeCell="A2" sqref="A2:I2"/>
    </sheetView>
  </sheetViews>
  <sheetFormatPr defaultRowHeight="15" x14ac:dyDescent="0.25"/>
  <cols>
    <col min="1" max="1" width="41.7109375" style="12" customWidth="1"/>
    <col min="2" max="3" width="20.7109375" style="12" customWidth="1"/>
    <col min="4" max="4" width="9.28515625" style="12" customWidth="1"/>
    <col min="5" max="5" width="11.85546875" style="12" customWidth="1"/>
    <col min="6" max="9" width="9.85546875" style="12" customWidth="1"/>
    <col min="10" max="16384" width="9.140625" style="12"/>
  </cols>
  <sheetData>
    <row r="1" spans="1:9" x14ac:dyDescent="0.25">
      <c r="A1" s="161" t="s">
        <v>277</v>
      </c>
      <c r="B1" s="162"/>
      <c r="C1" s="162"/>
      <c r="D1" s="162"/>
      <c r="E1" s="162"/>
      <c r="F1" s="162"/>
      <c r="G1" s="162"/>
      <c r="H1" s="162"/>
      <c r="I1" s="163"/>
    </row>
    <row r="2" spans="1:9" x14ac:dyDescent="0.25">
      <c r="A2" s="164" t="s">
        <v>219</v>
      </c>
      <c r="B2" s="165"/>
      <c r="C2" s="165"/>
      <c r="D2" s="165"/>
      <c r="E2" s="165"/>
      <c r="F2" s="165"/>
      <c r="G2" s="165"/>
      <c r="H2" s="165"/>
      <c r="I2" s="166"/>
    </row>
    <row r="3" spans="1:9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232" t="s">
        <v>284</v>
      </c>
      <c r="B4" s="233"/>
      <c r="C4" s="234"/>
      <c r="D4" s="232" t="s">
        <v>278</v>
      </c>
      <c r="E4" s="234"/>
      <c r="F4" s="232" t="s">
        <v>279</v>
      </c>
      <c r="G4" s="234"/>
      <c r="H4" s="232" t="s">
        <v>280</v>
      </c>
      <c r="I4" s="234"/>
    </row>
    <row r="5" spans="1:9" ht="15" customHeight="1" x14ac:dyDescent="0.25">
      <c r="A5" s="235"/>
      <c r="B5" s="236"/>
      <c r="C5" s="237"/>
      <c r="D5" s="235"/>
      <c r="E5" s="237"/>
      <c r="F5" s="235"/>
      <c r="G5" s="237"/>
      <c r="H5" s="235"/>
      <c r="I5" s="237"/>
    </row>
    <row r="6" spans="1:9" x14ac:dyDescent="0.25">
      <c r="A6" s="238"/>
      <c r="B6" s="239"/>
      <c r="C6" s="240"/>
      <c r="D6" s="238"/>
      <c r="E6" s="240"/>
      <c r="F6" s="238"/>
      <c r="G6" s="240"/>
      <c r="H6" s="238"/>
      <c r="I6" s="240"/>
    </row>
    <row r="7" spans="1:9" x14ac:dyDescent="0.25">
      <c r="A7" s="153" t="s">
        <v>240</v>
      </c>
      <c r="B7" s="154"/>
      <c r="C7" s="155"/>
      <c r="D7" s="156">
        <v>1500</v>
      </c>
      <c r="E7" s="157"/>
      <c r="F7" s="156">
        <v>1500</v>
      </c>
      <c r="G7" s="157"/>
      <c r="H7" s="156">
        <v>150</v>
      </c>
      <c r="I7" s="157"/>
    </row>
    <row r="8" spans="1:9" x14ac:dyDescent="0.25">
      <c r="A8" s="158" t="s">
        <v>281</v>
      </c>
      <c r="B8" s="158"/>
      <c r="C8" s="158"/>
      <c r="D8" s="159">
        <v>95878.5</v>
      </c>
      <c r="E8" s="160"/>
      <c r="F8" s="159">
        <v>141483.25</v>
      </c>
      <c r="G8" s="160"/>
      <c r="H8" s="159">
        <v>180489.67</v>
      </c>
      <c r="I8" s="160"/>
    </row>
    <row r="9" spans="1:9" x14ac:dyDescent="0.25">
      <c r="A9" s="176" t="s">
        <v>241</v>
      </c>
      <c r="B9" s="176"/>
      <c r="C9" s="176"/>
      <c r="D9" s="177">
        <f>D8-D10</f>
        <v>48131.006999999998</v>
      </c>
      <c r="E9" s="177"/>
      <c r="F9" s="177">
        <f>F8-F10</f>
        <v>71024.591499999995</v>
      </c>
      <c r="G9" s="177"/>
      <c r="H9" s="177">
        <f>H8-H10</f>
        <v>90605.814339999997</v>
      </c>
      <c r="I9" s="177"/>
    </row>
    <row r="10" spans="1:9" x14ac:dyDescent="0.25">
      <c r="A10" s="158" t="s">
        <v>289</v>
      </c>
      <c r="B10" s="158"/>
      <c r="C10" s="32" t="s">
        <v>242</v>
      </c>
      <c r="D10" s="178">
        <f>D8*C11*30</f>
        <v>47747.493000000002</v>
      </c>
      <c r="E10" s="179"/>
      <c r="F10" s="178">
        <f>F8*C11*30</f>
        <v>70458.658500000005</v>
      </c>
      <c r="G10" s="179"/>
      <c r="H10" s="178">
        <f>H8*C11*30</f>
        <v>89883.855660000016</v>
      </c>
      <c r="I10" s="179"/>
    </row>
    <row r="11" spans="1:9" x14ac:dyDescent="0.25">
      <c r="A11" s="158"/>
      <c r="B11" s="158"/>
      <c r="C11" s="58">
        <v>1.66E-2</v>
      </c>
      <c r="D11" s="180"/>
      <c r="E11" s="181"/>
      <c r="F11" s="180"/>
      <c r="G11" s="181"/>
      <c r="H11" s="180"/>
      <c r="I11" s="181"/>
    </row>
    <row r="12" spans="1:9" x14ac:dyDescent="0.25">
      <c r="A12" s="167" t="s">
        <v>243</v>
      </c>
      <c r="B12" s="168"/>
      <c r="C12" s="168"/>
      <c r="D12" s="169" t="s">
        <v>244</v>
      </c>
      <c r="E12" s="170"/>
      <c r="F12" s="169" t="s">
        <v>244</v>
      </c>
      <c r="G12" s="170"/>
      <c r="H12" s="169" t="s">
        <v>244</v>
      </c>
      <c r="I12" s="170"/>
    </row>
    <row r="13" spans="1:9" x14ac:dyDescent="0.25">
      <c r="A13" s="171" t="s">
        <v>245</v>
      </c>
      <c r="B13" s="172"/>
      <c r="C13" s="173"/>
      <c r="D13" s="174">
        <f>D8*C11</f>
        <v>1591.5831000000001</v>
      </c>
      <c r="E13" s="174"/>
      <c r="F13" s="175">
        <f>F8*C11</f>
        <v>2348.6219500000002</v>
      </c>
      <c r="G13" s="175"/>
      <c r="H13" s="175">
        <f>H8*C11</f>
        <v>2996.1285220000004</v>
      </c>
      <c r="I13" s="175"/>
    </row>
    <row r="14" spans="1:9" x14ac:dyDescent="0.25">
      <c r="A14" s="192" t="s">
        <v>282</v>
      </c>
      <c r="B14" s="193"/>
      <c r="C14" s="194"/>
      <c r="D14" s="195">
        <f>(D8*(0.054/(1-((1+0.054)^-36))))/11.63</f>
        <v>524.09208688572858</v>
      </c>
      <c r="E14" s="196"/>
      <c r="F14" s="195">
        <f>(F8*(0.054/(1-((1+0.054)^-36))))/11.63</f>
        <v>773.37726134509046</v>
      </c>
      <c r="G14" s="196"/>
      <c r="H14" s="195">
        <f>(H8*(0.054/(1-((1+0.054)^-36))))/11.63</f>
        <v>986.59457346137538</v>
      </c>
      <c r="I14" s="196"/>
    </row>
    <row r="15" spans="1:9" x14ac:dyDescent="0.25">
      <c r="A15" s="171" t="s">
        <v>283</v>
      </c>
      <c r="B15" s="172"/>
      <c r="C15" s="173"/>
      <c r="D15" s="197">
        <f>514.82/30</f>
        <v>17.160666666666668</v>
      </c>
      <c r="E15" s="197"/>
      <c r="F15" s="197">
        <f>514.82/30</f>
        <v>17.160666666666668</v>
      </c>
      <c r="G15" s="197"/>
      <c r="H15" s="197">
        <f>514.82/30</f>
        <v>17.160666666666668</v>
      </c>
      <c r="I15" s="197"/>
    </row>
    <row r="16" spans="1:9" x14ac:dyDescent="0.25">
      <c r="A16" s="182" t="s">
        <v>246</v>
      </c>
      <c r="B16" s="183"/>
      <c r="C16" s="34" t="s">
        <v>247</v>
      </c>
      <c r="D16" s="186">
        <f>(D8*$C$17)/12</f>
        <v>79.898749999999993</v>
      </c>
      <c r="E16" s="187"/>
      <c r="F16" s="186">
        <f>(F8*$C$17)/12</f>
        <v>117.90270833333334</v>
      </c>
      <c r="G16" s="187"/>
      <c r="H16" s="186">
        <f>(H8*$C$17)/12</f>
        <v>150.40805833333334</v>
      </c>
      <c r="I16" s="187"/>
    </row>
    <row r="17" spans="1:9" x14ac:dyDescent="0.25">
      <c r="A17" s="184"/>
      <c r="B17" s="185"/>
      <c r="C17" s="54">
        <v>0.01</v>
      </c>
      <c r="D17" s="188"/>
      <c r="E17" s="189"/>
      <c r="F17" s="188"/>
      <c r="G17" s="189"/>
      <c r="H17" s="188"/>
      <c r="I17" s="189"/>
    </row>
    <row r="18" spans="1:9" x14ac:dyDescent="0.25">
      <c r="A18" s="171" t="s">
        <v>248</v>
      </c>
      <c r="B18" s="173"/>
      <c r="C18" s="13">
        <v>155.22999999999999</v>
      </c>
      <c r="D18" s="190">
        <f>C18/12</f>
        <v>12.935833333333333</v>
      </c>
      <c r="E18" s="190"/>
      <c r="F18" s="191">
        <f>C18/12</f>
        <v>12.935833333333333</v>
      </c>
      <c r="G18" s="191"/>
      <c r="H18" s="191">
        <f>C18/12</f>
        <v>12.935833333333333</v>
      </c>
      <c r="I18" s="191"/>
    </row>
    <row r="19" spans="1:9" x14ac:dyDescent="0.25">
      <c r="A19" s="35" t="s">
        <v>285</v>
      </c>
      <c r="B19" s="36"/>
      <c r="C19" s="14">
        <v>7.6200000000000004E-2</v>
      </c>
      <c r="D19" s="190">
        <f>(D8*C19)/12</f>
        <v>608.82847500000003</v>
      </c>
      <c r="E19" s="190"/>
      <c r="F19" s="190">
        <f>(F8*C19)/12</f>
        <v>898.41863750000005</v>
      </c>
      <c r="G19" s="190"/>
      <c r="H19" s="190">
        <f>(H8*C19)/12</f>
        <v>1146.1094045000002</v>
      </c>
      <c r="I19" s="190"/>
    </row>
    <row r="20" spans="1:9" x14ac:dyDescent="0.25">
      <c r="A20" s="35" t="s">
        <v>286</v>
      </c>
      <c r="B20" s="36"/>
      <c r="C20" s="37"/>
      <c r="D20" s="174">
        <v>34.19</v>
      </c>
      <c r="E20" s="174"/>
      <c r="F20" s="174">
        <v>50.87</v>
      </c>
      <c r="G20" s="174"/>
      <c r="H20" s="174">
        <v>105.17</v>
      </c>
      <c r="I20" s="174"/>
    </row>
    <row r="21" spans="1:9" x14ac:dyDescent="0.25">
      <c r="A21" s="198" t="s">
        <v>287</v>
      </c>
      <c r="B21" s="32" t="s">
        <v>249</v>
      </c>
      <c r="C21" s="32" t="s">
        <v>250</v>
      </c>
      <c r="D21" s="199">
        <f>C22*B22</f>
        <v>75.819999999999993</v>
      </c>
      <c r="E21" s="200"/>
      <c r="F21" s="199">
        <f>C22*B22</f>
        <v>75.819999999999993</v>
      </c>
      <c r="G21" s="200"/>
      <c r="H21" s="199">
        <f>C22*B22</f>
        <v>75.819999999999993</v>
      </c>
      <c r="I21" s="200"/>
    </row>
    <row r="22" spans="1:9" x14ac:dyDescent="0.25">
      <c r="A22" s="198"/>
      <c r="B22" s="57">
        <v>1</v>
      </c>
      <c r="C22" s="15">
        <v>75.819999999999993</v>
      </c>
      <c r="D22" s="201"/>
      <c r="E22" s="202"/>
      <c r="F22" s="201"/>
      <c r="G22" s="202"/>
      <c r="H22" s="201"/>
      <c r="I22" s="202"/>
    </row>
    <row r="23" spans="1:9" x14ac:dyDescent="0.25">
      <c r="A23" s="198" t="s">
        <v>273</v>
      </c>
      <c r="B23" s="198"/>
      <c r="C23" s="38" t="s">
        <v>250</v>
      </c>
      <c r="D23" s="199">
        <f>C24</f>
        <v>21.57</v>
      </c>
      <c r="E23" s="200"/>
      <c r="F23" s="199">
        <f>C24</f>
        <v>21.57</v>
      </c>
      <c r="G23" s="200"/>
      <c r="H23" s="199">
        <f>C24</f>
        <v>21.57</v>
      </c>
      <c r="I23" s="200"/>
    </row>
    <row r="24" spans="1:9" x14ac:dyDescent="0.25">
      <c r="A24" s="198"/>
      <c r="B24" s="198"/>
      <c r="C24" s="53">
        <v>21.57</v>
      </c>
      <c r="D24" s="201"/>
      <c r="E24" s="202"/>
      <c r="F24" s="201"/>
      <c r="G24" s="202"/>
      <c r="H24" s="201"/>
      <c r="I24" s="202"/>
    </row>
    <row r="25" spans="1:9" x14ac:dyDescent="0.25">
      <c r="A25" s="39" t="s">
        <v>251</v>
      </c>
      <c r="B25" s="208"/>
      <c r="C25" s="209"/>
      <c r="D25" s="210">
        <v>0</v>
      </c>
      <c r="E25" s="210"/>
      <c r="F25" s="210">
        <v>0</v>
      </c>
      <c r="G25" s="210"/>
      <c r="H25" s="210">
        <v>0</v>
      </c>
      <c r="I25" s="210"/>
    </row>
    <row r="26" spans="1:9" x14ac:dyDescent="0.25">
      <c r="A26" s="211" t="s">
        <v>252</v>
      </c>
      <c r="B26" s="212"/>
      <c r="C26" s="16">
        <v>9.2499999999999999E-2</v>
      </c>
      <c r="D26" s="213">
        <f>(D13+D19+D20+D25)*C26</f>
        <v>206.70064568750001</v>
      </c>
      <c r="E26" s="213"/>
      <c r="F26" s="213">
        <f>(F13+F19+F20+F25)*C26</f>
        <v>305.05672934375002</v>
      </c>
      <c r="G26" s="213"/>
      <c r="H26" s="213">
        <f>(H13+H19+H20+H25)*C26</f>
        <v>392.88523320125006</v>
      </c>
      <c r="I26" s="213"/>
    </row>
    <row r="27" spans="1:9" x14ac:dyDescent="0.25">
      <c r="A27" s="203" t="s">
        <v>274</v>
      </c>
      <c r="B27" s="204"/>
      <c r="C27" s="204"/>
      <c r="D27" s="205">
        <f>SUM(D13:E25)-D26</f>
        <v>2759.3782661982286</v>
      </c>
      <c r="E27" s="205"/>
      <c r="F27" s="205">
        <f>SUM(F13:G25)-F26</f>
        <v>4011.6203278346738</v>
      </c>
      <c r="G27" s="205"/>
      <c r="H27" s="205">
        <f>SUM(H13:I25)-H26</f>
        <v>5119.0118250934584</v>
      </c>
      <c r="I27" s="205"/>
    </row>
    <row r="28" spans="1:9" x14ac:dyDescent="0.25">
      <c r="A28" s="206" t="s">
        <v>253</v>
      </c>
      <c r="B28" s="206"/>
      <c r="C28" s="206"/>
      <c r="D28" s="206" t="s">
        <v>244</v>
      </c>
      <c r="E28" s="206"/>
      <c r="F28" s="207" t="s">
        <v>244</v>
      </c>
      <c r="G28" s="207"/>
      <c r="H28" s="207" t="s">
        <v>244</v>
      </c>
      <c r="I28" s="207"/>
    </row>
    <row r="29" spans="1:9" x14ac:dyDescent="0.25">
      <c r="A29" s="182" t="s">
        <v>254</v>
      </c>
      <c r="B29" s="183"/>
      <c r="C29" s="40" t="s">
        <v>255</v>
      </c>
      <c r="D29" s="222">
        <f>C30*D8</f>
        <v>9.5878499999999992E-2</v>
      </c>
      <c r="E29" s="216">
        <f>D29*$D$7</f>
        <v>143.81774999999999</v>
      </c>
      <c r="F29" s="224">
        <f>C30*F8</f>
        <v>0.14148325</v>
      </c>
      <c r="G29" s="216">
        <f>F29*$F$7</f>
        <v>212.224875</v>
      </c>
      <c r="H29" s="224">
        <f>C30*H8</f>
        <v>0.18048966999999999</v>
      </c>
      <c r="I29" s="216">
        <f>H29*$H$7</f>
        <v>27.0734505</v>
      </c>
    </row>
    <row r="30" spans="1:9" x14ac:dyDescent="0.25">
      <c r="A30" s="184"/>
      <c r="B30" s="185"/>
      <c r="C30" s="56">
        <v>9.9999999999999995E-7</v>
      </c>
      <c r="D30" s="223"/>
      <c r="E30" s="217"/>
      <c r="F30" s="225"/>
      <c r="G30" s="217"/>
      <c r="H30" s="225"/>
      <c r="I30" s="217"/>
    </row>
    <row r="31" spans="1:9" x14ac:dyDescent="0.25">
      <c r="A31" s="182" t="s">
        <v>256</v>
      </c>
      <c r="B31" s="218"/>
      <c r="C31" s="183"/>
      <c r="D31" s="17">
        <v>0.16</v>
      </c>
      <c r="E31" s="41">
        <f>D31*$D$7</f>
        <v>240</v>
      </c>
      <c r="F31" s="18">
        <v>0.16</v>
      </c>
      <c r="G31" s="41">
        <f>F31*$F$7</f>
        <v>240</v>
      </c>
      <c r="H31" s="18">
        <v>0.16</v>
      </c>
      <c r="I31" s="41">
        <f>H31*$H$7</f>
        <v>24</v>
      </c>
    </row>
    <row r="32" spans="1:9" x14ac:dyDescent="0.25">
      <c r="A32" s="35" t="s">
        <v>257</v>
      </c>
      <c r="B32" s="219"/>
      <c r="C32" s="220"/>
      <c r="D32" s="19">
        <v>3.2000000000000001E-2</v>
      </c>
      <c r="E32" s="33">
        <f>D32*$D$7</f>
        <v>48</v>
      </c>
      <c r="F32" s="20">
        <v>3.6999999999999998E-2</v>
      </c>
      <c r="G32" s="33">
        <f t="shared" ref="G32:G34" si="0">F32*$F$7</f>
        <v>55.5</v>
      </c>
      <c r="H32" s="20">
        <v>5.8000000000000003E-2</v>
      </c>
      <c r="I32" s="33">
        <f t="shared" ref="I32:I34" si="1">H32*$H$7</f>
        <v>8.7000000000000011</v>
      </c>
    </row>
    <row r="33" spans="1:9" x14ac:dyDescent="0.25">
      <c r="A33" s="35" t="s">
        <v>258</v>
      </c>
      <c r="B33" s="219"/>
      <c r="C33" s="220"/>
      <c r="D33" s="19">
        <v>1.0999999999999999E-2</v>
      </c>
      <c r="E33" s="33">
        <f>D33*$D$7</f>
        <v>16.5</v>
      </c>
      <c r="F33" s="20">
        <v>1.7999999999999999E-2</v>
      </c>
      <c r="G33" s="33">
        <f t="shared" si="0"/>
        <v>26.999999999999996</v>
      </c>
      <c r="H33" s="20">
        <v>2.5999999999999999E-2</v>
      </c>
      <c r="I33" s="33">
        <f t="shared" si="1"/>
        <v>3.9</v>
      </c>
    </row>
    <row r="34" spans="1:9" x14ac:dyDescent="0.25">
      <c r="A34" s="35" t="s">
        <v>259</v>
      </c>
      <c r="B34" s="219"/>
      <c r="C34" s="220"/>
      <c r="D34" s="19">
        <v>3.0000000000000001E-3</v>
      </c>
      <c r="E34" s="33">
        <f>D34*$D$7</f>
        <v>4.5</v>
      </c>
      <c r="F34" s="20">
        <v>2.5000000000000001E-3</v>
      </c>
      <c r="G34" s="33">
        <f t="shared" si="0"/>
        <v>3.75</v>
      </c>
      <c r="H34" s="20">
        <v>2.5999999999999999E-2</v>
      </c>
      <c r="I34" s="33">
        <f t="shared" si="1"/>
        <v>3.9</v>
      </c>
    </row>
    <row r="35" spans="1:9" x14ac:dyDescent="0.25">
      <c r="A35" s="42" t="s">
        <v>260</v>
      </c>
      <c r="B35" s="221"/>
      <c r="C35" s="221"/>
      <c r="D35" s="195">
        <v>0</v>
      </c>
      <c r="E35" s="196"/>
      <c r="F35" s="195">
        <v>0</v>
      </c>
      <c r="G35" s="196"/>
      <c r="H35" s="195">
        <v>0</v>
      </c>
      <c r="I35" s="196"/>
    </row>
    <row r="36" spans="1:9" x14ac:dyDescent="0.25">
      <c r="A36" s="43" t="s">
        <v>261</v>
      </c>
      <c r="B36" s="36"/>
      <c r="C36" s="21">
        <v>9.2499999999999999E-2</v>
      </c>
      <c r="D36" s="214">
        <f>(E32+E33+E34)*C36</f>
        <v>6.3825000000000003</v>
      </c>
      <c r="E36" s="215"/>
      <c r="F36" s="214">
        <f>(G32+G33+G34)*C36</f>
        <v>7.9781249999999995</v>
      </c>
      <c r="G36" s="215"/>
      <c r="H36" s="214">
        <f>(I32+I33+I34++H35)*C36</f>
        <v>1.5262499999999999</v>
      </c>
      <c r="I36" s="215"/>
    </row>
    <row r="37" spans="1:9" x14ac:dyDescent="0.25">
      <c r="A37" s="203" t="s">
        <v>275</v>
      </c>
      <c r="B37" s="204"/>
      <c r="C37" s="204"/>
      <c r="D37" s="205">
        <f>SUM(E29:E34,D35)-D36</f>
        <v>446.43525</v>
      </c>
      <c r="E37" s="205"/>
      <c r="F37" s="205">
        <f>SUM(G29:G34,F35)-F36</f>
        <v>530.49675000000002</v>
      </c>
      <c r="G37" s="205"/>
      <c r="H37" s="205">
        <f>SUM(I29:I34,H35)-H36</f>
        <v>66.047200500000002</v>
      </c>
      <c r="I37" s="205"/>
    </row>
    <row r="38" spans="1:9" x14ac:dyDescent="0.25">
      <c r="A38" s="260" t="s">
        <v>262</v>
      </c>
      <c r="B38" s="261"/>
      <c r="C38" s="261"/>
      <c r="D38" s="262">
        <f>D27+D37</f>
        <v>3205.8135161982286</v>
      </c>
      <c r="E38" s="262"/>
      <c r="F38" s="263">
        <f>F27+F37</f>
        <v>4542.1170778346741</v>
      </c>
      <c r="G38" s="263"/>
      <c r="H38" s="263">
        <f>H27+H37</f>
        <v>5185.0590255934585</v>
      </c>
      <c r="I38" s="263"/>
    </row>
    <row r="39" spans="1:9" x14ac:dyDescent="0.25">
      <c r="A39" s="264" t="s">
        <v>263</v>
      </c>
      <c r="B39" s="265"/>
      <c r="C39" s="44">
        <f>((1+C44)*(1+C43))/(1-C45)-100%</f>
        <v>0.2498988429752067</v>
      </c>
      <c r="D39" s="266">
        <f>D38*$C$39</f>
        <v>801.1290884922164</v>
      </c>
      <c r="E39" s="266"/>
      <c r="F39" s="266">
        <f>F38*$C$39</f>
        <v>1135.0698024088119</v>
      </c>
      <c r="G39" s="266"/>
      <c r="H39" s="266">
        <f>H38*$C$39</f>
        <v>1295.7402512539579</v>
      </c>
      <c r="I39" s="266"/>
    </row>
    <row r="40" spans="1:9" x14ac:dyDescent="0.25">
      <c r="A40" s="243" t="s">
        <v>264</v>
      </c>
      <c r="B40" s="244"/>
      <c r="C40" s="244"/>
      <c r="D40" s="245">
        <f>SUM(D38:E39)</f>
        <v>4006.942604690445</v>
      </c>
      <c r="E40" s="246"/>
      <c r="F40" s="245">
        <f>SUM(F38:G39)</f>
        <v>5677.1868802434856</v>
      </c>
      <c r="G40" s="247"/>
      <c r="H40" s="245">
        <f>SUM(H38:I39)</f>
        <v>6480.799276847416</v>
      </c>
      <c r="I40" s="247"/>
    </row>
    <row r="41" spans="1:9" x14ac:dyDescent="0.25">
      <c r="A41" s="45"/>
      <c r="B41" s="45"/>
      <c r="C41" s="45"/>
      <c r="D41" s="45"/>
      <c r="E41" s="45"/>
      <c r="F41" s="45"/>
      <c r="G41" s="45"/>
      <c r="H41" s="31"/>
      <c r="I41" s="31"/>
    </row>
    <row r="42" spans="1:9" x14ac:dyDescent="0.25">
      <c r="A42" s="248" t="s">
        <v>288</v>
      </c>
      <c r="B42" s="248"/>
      <c r="C42" s="248"/>
      <c r="D42" s="248"/>
      <c r="E42" s="248"/>
      <c r="F42" s="248"/>
      <c r="G42" s="248"/>
      <c r="H42" s="248"/>
      <c r="I42" s="248"/>
    </row>
    <row r="43" spans="1:9" x14ac:dyDescent="0.25">
      <c r="A43" s="46" t="s">
        <v>265</v>
      </c>
      <c r="B43" s="46"/>
      <c r="C43" s="52">
        <v>7.1999999999999995E-2</v>
      </c>
      <c r="D43" s="249" t="s">
        <v>266</v>
      </c>
      <c r="E43" s="250"/>
      <c r="F43" s="250"/>
      <c r="G43" s="250"/>
      <c r="H43" s="250"/>
      <c r="I43" s="251"/>
    </row>
    <row r="44" spans="1:9" x14ac:dyDescent="0.25">
      <c r="A44" s="258" t="s">
        <v>267</v>
      </c>
      <c r="B44" s="258"/>
      <c r="C44" s="52">
        <v>5.8099999999999999E-2</v>
      </c>
      <c r="D44" s="252"/>
      <c r="E44" s="253"/>
      <c r="F44" s="253"/>
      <c r="G44" s="253"/>
      <c r="H44" s="253"/>
      <c r="I44" s="254"/>
    </row>
    <row r="45" spans="1:9" x14ac:dyDescent="0.25">
      <c r="A45" s="46" t="s">
        <v>268</v>
      </c>
      <c r="B45" s="47" t="s">
        <v>269</v>
      </c>
      <c r="C45" s="48">
        <f>SUM(C46:C47)</f>
        <v>9.2499999999999999E-2</v>
      </c>
      <c r="D45" s="252"/>
      <c r="E45" s="253"/>
      <c r="F45" s="253"/>
      <c r="G45" s="253"/>
      <c r="H45" s="253"/>
      <c r="I45" s="254"/>
    </row>
    <row r="46" spans="1:9" x14ac:dyDescent="0.25">
      <c r="A46" s="259" t="s">
        <v>113</v>
      </c>
      <c r="B46" s="49" t="s">
        <v>114</v>
      </c>
      <c r="C46" s="50">
        <v>1.6500000000000001E-2</v>
      </c>
      <c r="D46" s="252"/>
      <c r="E46" s="253"/>
      <c r="F46" s="253"/>
      <c r="G46" s="253"/>
      <c r="H46" s="253"/>
      <c r="I46" s="254"/>
    </row>
    <row r="47" spans="1:9" x14ac:dyDescent="0.25">
      <c r="A47" s="259"/>
      <c r="B47" s="49" t="s">
        <v>116</v>
      </c>
      <c r="C47" s="50">
        <v>7.5999999999999998E-2</v>
      </c>
      <c r="D47" s="252"/>
      <c r="E47" s="253"/>
      <c r="F47" s="253"/>
      <c r="G47" s="253"/>
      <c r="H47" s="253"/>
      <c r="I47" s="254"/>
    </row>
    <row r="48" spans="1:9" x14ac:dyDescent="0.25">
      <c r="A48" s="46" t="s">
        <v>270</v>
      </c>
      <c r="B48" s="49" t="s">
        <v>271</v>
      </c>
      <c r="C48" s="51">
        <v>0</v>
      </c>
      <c r="D48" s="255"/>
      <c r="E48" s="256"/>
      <c r="F48" s="256"/>
      <c r="G48" s="256"/>
      <c r="H48" s="256"/>
      <c r="I48" s="257"/>
    </row>
    <row r="49" spans="1:11" x14ac:dyDescent="0.25">
      <c r="A49" s="31"/>
      <c r="B49" s="31"/>
      <c r="C49" s="31"/>
      <c r="D49" s="31"/>
      <c r="E49" s="31"/>
      <c r="F49" s="31"/>
      <c r="G49" s="31"/>
      <c r="H49" s="31"/>
      <c r="I49" s="31"/>
    </row>
    <row r="50" spans="1:11" x14ac:dyDescent="0.25">
      <c r="A50" s="226" t="s">
        <v>272</v>
      </c>
      <c r="B50" s="227"/>
      <c r="C50" s="227"/>
      <c r="D50" s="227"/>
      <c r="E50" s="227"/>
      <c r="F50" s="227"/>
      <c r="G50" s="227"/>
      <c r="H50" s="227"/>
      <c r="I50" s="227"/>
      <c r="J50" s="59"/>
    </row>
    <row r="51" spans="1:11" x14ac:dyDescent="0.25">
      <c r="A51" s="228"/>
      <c r="B51" s="229"/>
      <c r="C51" s="229"/>
      <c r="D51" s="229"/>
      <c r="E51" s="229"/>
      <c r="F51" s="229"/>
      <c r="G51" s="229"/>
      <c r="H51" s="229"/>
      <c r="I51" s="229"/>
      <c r="J51" s="59"/>
    </row>
    <row r="52" spans="1:11" x14ac:dyDescent="0.25">
      <c r="A52" s="230"/>
      <c r="B52" s="231"/>
      <c r="C52" s="231"/>
      <c r="D52" s="231"/>
      <c r="E52" s="231"/>
      <c r="F52" s="231"/>
      <c r="G52" s="231"/>
      <c r="H52" s="231"/>
      <c r="I52" s="231"/>
      <c r="J52" s="59"/>
    </row>
    <row r="53" spans="1:11" x14ac:dyDescent="0.25">
      <c r="J53" s="59"/>
    </row>
    <row r="54" spans="1:11" x14ac:dyDescent="0.25">
      <c r="A54" s="241" t="s">
        <v>163</v>
      </c>
      <c r="B54" s="242"/>
      <c r="C54" s="242"/>
      <c r="D54" s="242"/>
      <c r="E54" s="242"/>
      <c r="F54" s="242"/>
      <c r="G54" s="242"/>
      <c r="H54" s="242"/>
      <c r="I54" s="242"/>
      <c r="J54" s="60"/>
      <c r="K54" s="61"/>
    </row>
    <row r="55" spans="1:11" x14ac:dyDescent="0.25">
      <c r="I55" s="62"/>
    </row>
    <row r="58" spans="1:11" x14ac:dyDescent="0.25">
      <c r="D58" s="55"/>
      <c r="E58" s="55"/>
    </row>
  </sheetData>
  <sheetProtection algorithmName="SHA-512" hashValue="KTNSyzW8zQNCbmisVgb6Crlu143iHw2+5E0o2mZHuV/SLFZ/g3+0heRXnFWOeJcHVoloTjKgWAzIT1av+qwd9g==" saltValue="DMFvSlYMuL9hN/Q8IBv6EA==" spinCount="100000" sheet="1" objects="1" scenarios="1"/>
  <mergeCells count="116">
    <mergeCell ref="A50:I52"/>
    <mergeCell ref="A4:C6"/>
    <mergeCell ref="D4:E6"/>
    <mergeCell ref="F4:G6"/>
    <mergeCell ref="H4:I6"/>
    <mergeCell ref="A54:I54"/>
    <mergeCell ref="A40:C40"/>
    <mergeCell ref="D40:E40"/>
    <mergeCell ref="F40:G40"/>
    <mergeCell ref="H40:I40"/>
    <mergeCell ref="A42:I42"/>
    <mergeCell ref="D43:I48"/>
    <mergeCell ref="A44:B44"/>
    <mergeCell ref="A46:A47"/>
    <mergeCell ref="A38:C38"/>
    <mergeCell ref="D38:E38"/>
    <mergeCell ref="F38:G38"/>
    <mergeCell ref="H38:I38"/>
    <mergeCell ref="A39:B39"/>
    <mergeCell ref="D39:E39"/>
    <mergeCell ref="F39:G39"/>
    <mergeCell ref="H39:I39"/>
    <mergeCell ref="D36:E36"/>
    <mergeCell ref="F36:G36"/>
    <mergeCell ref="H36:I36"/>
    <mergeCell ref="A37:C37"/>
    <mergeCell ref="D37:E37"/>
    <mergeCell ref="F37:G37"/>
    <mergeCell ref="H37:I37"/>
    <mergeCell ref="I29:I30"/>
    <mergeCell ref="A31:C31"/>
    <mergeCell ref="B32:C32"/>
    <mergeCell ref="B33:C33"/>
    <mergeCell ref="B34:C34"/>
    <mergeCell ref="B35:C35"/>
    <mergeCell ref="D35:E35"/>
    <mergeCell ref="F35:G35"/>
    <mergeCell ref="H35:I35"/>
    <mergeCell ref="A29:B30"/>
    <mergeCell ref="D29:D30"/>
    <mergeCell ref="E29:E30"/>
    <mergeCell ref="F29:F30"/>
    <mergeCell ref="G29:G30"/>
    <mergeCell ref="H29:H30"/>
    <mergeCell ref="A27:C27"/>
    <mergeCell ref="D27:E27"/>
    <mergeCell ref="F27:G27"/>
    <mergeCell ref="H27:I27"/>
    <mergeCell ref="A28:C28"/>
    <mergeCell ref="D28:E28"/>
    <mergeCell ref="F28:G28"/>
    <mergeCell ref="H28:I28"/>
    <mergeCell ref="B25:C25"/>
    <mergeCell ref="D25:E25"/>
    <mergeCell ref="F25:G25"/>
    <mergeCell ref="H25:I25"/>
    <mergeCell ref="A26:B26"/>
    <mergeCell ref="D26:E26"/>
    <mergeCell ref="F26:G26"/>
    <mergeCell ref="H26:I26"/>
    <mergeCell ref="A21:A22"/>
    <mergeCell ref="D21:E22"/>
    <mergeCell ref="F21:G22"/>
    <mergeCell ref="H21:I22"/>
    <mergeCell ref="A23:B24"/>
    <mergeCell ref="D23:E24"/>
    <mergeCell ref="F23:G24"/>
    <mergeCell ref="H23:I24"/>
    <mergeCell ref="D19:E19"/>
    <mergeCell ref="F19:G19"/>
    <mergeCell ref="H19:I19"/>
    <mergeCell ref="D20:E20"/>
    <mergeCell ref="F20:G20"/>
    <mergeCell ref="H20:I20"/>
    <mergeCell ref="A16:B17"/>
    <mergeCell ref="D16:E17"/>
    <mergeCell ref="F16:G17"/>
    <mergeCell ref="H16:I17"/>
    <mergeCell ref="A18:B18"/>
    <mergeCell ref="D18:E18"/>
    <mergeCell ref="F18:G18"/>
    <mergeCell ref="H18:I18"/>
    <mergeCell ref="A14:C14"/>
    <mergeCell ref="D14:E14"/>
    <mergeCell ref="F14:G14"/>
    <mergeCell ref="H14:I14"/>
    <mergeCell ref="A15:C15"/>
    <mergeCell ref="D15:E15"/>
    <mergeCell ref="F15:G15"/>
    <mergeCell ref="H15:I15"/>
    <mergeCell ref="A12:C12"/>
    <mergeCell ref="D12:E12"/>
    <mergeCell ref="F12:G12"/>
    <mergeCell ref="H12:I12"/>
    <mergeCell ref="A13:C13"/>
    <mergeCell ref="D13:E13"/>
    <mergeCell ref="F13:G13"/>
    <mergeCell ref="H13:I13"/>
    <mergeCell ref="A9:C9"/>
    <mergeCell ref="D9:E9"/>
    <mergeCell ref="F9:G9"/>
    <mergeCell ref="H9:I9"/>
    <mergeCell ref="A10:B11"/>
    <mergeCell ref="D10:E11"/>
    <mergeCell ref="F10:G11"/>
    <mergeCell ref="H10:I11"/>
    <mergeCell ref="A7:C7"/>
    <mergeCell ref="D7:E7"/>
    <mergeCell ref="F7:G7"/>
    <mergeCell ref="H7:I7"/>
    <mergeCell ref="A8:C8"/>
    <mergeCell ref="D8:E8"/>
    <mergeCell ref="F8:G8"/>
    <mergeCell ref="H8:I8"/>
    <mergeCell ref="A1:I1"/>
    <mergeCell ref="A2:I2"/>
  </mergeCell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 tint="0.39997558519241921"/>
    <pageSetUpPr fitToPage="1"/>
  </sheetPr>
  <dimension ref="A1:U172"/>
  <sheetViews>
    <sheetView view="pageBreakPreview" topLeftCell="D19" zoomScaleNormal="90" zoomScaleSheetLayoutView="100" workbookViewId="0">
      <selection activeCell="P37" sqref="P37"/>
    </sheetView>
  </sheetViews>
  <sheetFormatPr defaultColWidth="8.7109375" defaultRowHeight="15" x14ac:dyDescent="0.25"/>
  <cols>
    <col min="1" max="1" width="7.140625" style="65" customWidth="1"/>
    <col min="2" max="2" width="6.7109375" style="65" customWidth="1"/>
    <col min="3" max="3" width="6.28515625" style="65" customWidth="1"/>
    <col min="4" max="4" width="8.7109375" style="65"/>
    <col min="5" max="5" width="11.28515625" style="65" customWidth="1"/>
    <col min="6" max="6" width="19.140625" style="65" customWidth="1"/>
    <col min="7" max="7" width="11.85546875" style="65" customWidth="1"/>
    <col min="8" max="8" width="12.85546875" style="65" customWidth="1"/>
    <col min="9" max="9" width="8.7109375" style="65"/>
    <col min="10" max="10" width="7" style="65" customWidth="1"/>
    <col min="11" max="11" width="38.28515625" style="118" customWidth="1"/>
    <col min="12" max="12" width="3.42578125" style="63" customWidth="1"/>
    <col min="13" max="13" width="11.140625" style="64" bestFit="1" customWidth="1"/>
    <col min="14" max="14" width="11.7109375" style="64" bestFit="1" customWidth="1"/>
    <col min="15" max="19" width="8.7109375" style="64"/>
    <col min="20" max="20" width="19.5703125" style="64" customWidth="1"/>
    <col min="21" max="21" width="8.7109375" style="63"/>
    <col min="22" max="16384" width="8.7109375" style="65"/>
  </cols>
  <sheetData>
    <row r="1" spans="1:20" ht="21.75" customHeight="1" x14ac:dyDescent="0.25">
      <c r="A1" s="406" t="s">
        <v>172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</row>
    <row r="2" spans="1:20" ht="6.75" customHeight="1" x14ac:dyDescent="0.25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20" x14ac:dyDescent="0.25">
      <c r="A3" s="407" t="s">
        <v>1</v>
      </c>
      <c r="B3" s="407"/>
      <c r="C3" s="407"/>
      <c r="D3" s="408" t="s">
        <v>192</v>
      </c>
      <c r="E3" s="408"/>
      <c r="F3" s="408"/>
      <c r="G3" s="408"/>
      <c r="H3" s="408"/>
      <c r="I3" s="408"/>
      <c r="J3" s="408"/>
      <c r="K3" s="408"/>
    </row>
    <row r="4" spans="1:20" ht="17.25" customHeight="1" x14ac:dyDescent="0.25">
      <c r="A4" s="407" t="s">
        <v>2</v>
      </c>
      <c r="B4" s="407"/>
      <c r="C4" s="407"/>
      <c r="D4" s="408" t="s">
        <v>193</v>
      </c>
      <c r="E4" s="408"/>
      <c r="F4" s="408"/>
      <c r="G4" s="408"/>
      <c r="H4" s="408"/>
      <c r="I4" s="408"/>
      <c r="J4" s="408"/>
      <c r="K4" s="408"/>
    </row>
    <row r="5" spans="1:20" ht="17.25" customHeight="1" x14ac:dyDescent="0.25">
      <c r="A5" s="407" t="s">
        <v>3</v>
      </c>
      <c r="B5" s="407"/>
      <c r="C5" s="407"/>
      <c r="D5" s="424" t="s">
        <v>194</v>
      </c>
      <c r="E5" s="424"/>
      <c r="F5" s="424"/>
      <c r="G5" s="424"/>
      <c r="H5" s="424"/>
      <c r="I5" s="424"/>
      <c r="J5" s="424"/>
      <c r="K5" s="424"/>
    </row>
    <row r="6" spans="1:20" ht="17.25" customHeight="1" x14ac:dyDescent="0.25">
      <c r="A6" s="407" t="s">
        <v>4</v>
      </c>
      <c r="B6" s="407"/>
      <c r="C6" s="407"/>
      <c r="D6" s="425" t="s">
        <v>174</v>
      </c>
      <c r="E6" s="425"/>
      <c r="F6" s="425"/>
      <c r="G6" s="425"/>
      <c r="H6" s="425"/>
      <c r="I6" s="425"/>
      <c r="J6" s="425"/>
      <c r="K6" s="425"/>
    </row>
    <row r="7" spans="1:20" ht="6.75" customHeight="1" x14ac:dyDescent="0.25">
      <c r="A7" s="361"/>
      <c r="B7" s="361"/>
      <c r="C7" s="361"/>
      <c r="D7" s="361"/>
      <c r="E7" s="361"/>
      <c r="F7" s="361"/>
      <c r="G7" s="361"/>
      <c r="H7" s="361"/>
      <c r="I7" s="361"/>
      <c r="J7" s="361"/>
      <c r="K7" s="361"/>
    </row>
    <row r="8" spans="1:20" ht="6.75" customHeight="1" x14ac:dyDescent="0.25">
      <c r="A8" s="339"/>
      <c r="B8" s="339"/>
      <c r="C8" s="339"/>
      <c r="D8" s="339"/>
      <c r="E8" s="339"/>
      <c r="F8" s="339"/>
      <c r="G8" s="339"/>
      <c r="H8" s="339"/>
      <c r="I8" s="339"/>
      <c r="J8" s="339"/>
      <c r="K8" s="339"/>
    </row>
    <row r="9" spans="1:20" ht="17.25" customHeight="1" x14ac:dyDescent="0.25">
      <c r="A9" s="330" t="s">
        <v>5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M9" s="310" t="s">
        <v>197</v>
      </c>
      <c r="N9" s="311"/>
      <c r="O9" s="311"/>
      <c r="P9" s="311"/>
      <c r="Q9" s="311"/>
      <c r="R9" s="311"/>
      <c r="S9" s="311"/>
      <c r="T9" s="312"/>
    </row>
    <row r="10" spans="1:20" ht="17.25" customHeight="1" x14ac:dyDescent="0.25">
      <c r="A10" s="66" t="s">
        <v>6</v>
      </c>
      <c r="B10" s="319" t="s">
        <v>7</v>
      </c>
      <c r="C10" s="319"/>
      <c r="D10" s="319"/>
      <c r="E10" s="319"/>
      <c r="F10" s="319"/>
      <c r="G10" s="319"/>
      <c r="H10" s="319"/>
      <c r="I10" s="319"/>
      <c r="J10" s="319"/>
      <c r="K10" s="3"/>
      <c r="M10" s="313"/>
      <c r="N10" s="314"/>
      <c r="O10" s="314"/>
      <c r="P10" s="314"/>
      <c r="Q10" s="314"/>
      <c r="R10" s="314"/>
      <c r="S10" s="314"/>
      <c r="T10" s="315"/>
    </row>
    <row r="11" spans="1:20" ht="16.5" customHeight="1" x14ac:dyDescent="0.25">
      <c r="A11" s="66" t="s">
        <v>8</v>
      </c>
      <c r="B11" s="319" t="s">
        <v>9</v>
      </c>
      <c r="C11" s="319"/>
      <c r="D11" s="319"/>
      <c r="E11" s="319"/>
      <c r="F11" s="319"/>
      <c r="G11" s="319"/>
      <c r="H11" s="319"/>
      <c r="I11" s="319"/>
      <c r="J11" s="319"/>
      <c r="K11" s="70" t="s">
        <v>175</v>
      </c>
    </row>
    <row r="12" spans="1:20" x14ac:dyDescent="0.25">
      <c r="A12" s="66" t="s">
        <v>10</v>
      </c>
      <c r="B12" s="319" t="s">
        <v>11</v>
      </c>
      <c r="C12" s="319"/>
      <c r="D12" s="319"/>
      <c r="E12" s="319"/>
      <c r="F12" s="319"/>
      <c r="G12" s="319"/>
      <c r="H12" s="319"/>
      <c r="I12" s="319"/>
      <c r="J12" s="319"/>
      <c r="K12" s="71" t="s">
        <v>177</v>
      </c>
    </row>
    <row r="13" spans="1:20" ht="16.5" customHeight="1" x14ac:dyDescent="0.25">
      <c r="A13" s="66" t="s">
        <v>12</v>
      </c>
      <c r="B13" s="381" t="s">
        <v>13</v>
      </c>
      <c r="C13" s="381"/>
      <c r="D13" s="381"/>
      <c r="E13" s="381"/>
      <c r="F13" s="381"/>
      <c r="G13" s="381"/>
      <c r="H13" s="381"/>
      <c r="I13" s="381"/>
      <c r="J13" s="381"/>
      <c r="K13" s="70" t="s">
        <v>170</v>
      </c>
    </row>
    <row r="14" spans="1:20" ht="16.5" customHeight="1" x14ac:dyDescent="0.25">
      <c r="A14" s="66" t="s">
        <v>14</v>
      </c>
      <c r="B14" s="381" t="s">
        <v>15</v>
      </c>
      <c r="C14" s="381"/>
      <c r="D14" s="381"/>
      <c r="E14" s="381"/>
      <c r="F14" s="381"/>
      <c r="G14" s="381"/>
      <c r="H14" s="381"/>
      <c r="I14" s="381"/>
      <c r="J14" s="381"/>
      <c r="K14" s="72" t="s">
        <v>198</v>
      </c>
    </row>
    <row r="15" spans="1:20" ht="16.5" customHeight="1" x14ac:dyDescent="0.25">
      <c r="A15" s="66" t="s">
        <v>16</v>
      </c>
      <c r="B15" s="381" t="s">
        <v>17</v>
      </c>
      <c r="C15" s="381"/>
      <c r="D15" s="381"/>
      <c r="E15" s="381"/>
      <c r="F15" s="381"/>
      <c r="G15" s="381"/>
      <c r="H15" s="381"/>
      <c r="I15" s="381"/>
      <c r="J15" s="381"/>
      <c r="K15" s="70" t="s">
        <v>178</v>
      </c>
    </row>
    <row r="16" spans="1:20" x14ac:dyDescent="0.25">
      <c r="A16" s="66" t="s">
        <v>18</v>
      </c>
      <c r="B16" s="381" t="s">
        <v>19</v>
      </c>
      <c r="C16" s="381"/>
      <c r="D16" s="381"/>
      <c r="E16" s="381"/>
      <c r="F16" s="381"/>
      <c r="G16" s="381"/>
      <c r="H16" s="381"/>
      <c r="I16" s="381"/>
      <c r="J16" s="381"/>
      <c r="K16" s="73" t="s">
        <v>176</v>
      </c>
      <c r="L16" s="74"/>
    </row>
    <row r="17" spans="1:20" ht="15.75" customHeight="1" x14ac:dyDescent="0.25">
      <c r="A17" s="66" t="s">
        <v>20</v>
      </c>
      <c r="B17" s="381" t="s">
        <v>21</v>
      </c>
      <c r="C17" s="381"/>
      <c r="D17" s="381"/>
      <c r="E17" s="381"/>
      <c r="F17" s="381"/>
      <c r="G17" s="381"/>
      <c r="H17" s="381"/>
      <c r="I17" s="381"/>
      <c r="J17" s="381"/>
      <c r="K17" s="70">
        <v>1320</v>
      </c>
      <c r="L17" s="74"/>
      <c r="M17" s="75" t="s">
        <v>195</v>
      </c>
      <c r="N17" s="76"/>
      <c r="O17" s="76"/>
      <c r="P17" s="76"/>
      <c r="Q17" s="76"/>
      <c r="R17" s="76"/>
      <c r="S17" s="76"/>
      <c r="T17" s="77"/>
    </row>
    <row r="18" spans="1:20" ht="16.5" customHeight="1" x14ac:dyDescent="0.25">
      <c r="A18" s="66" t="s">
        <v>0</v>
      </c>
      <c r="B18" s="381" t="s">
        <v>129</v>
      </c>
      <c r="C18" s="381"/>
      <c r="D18" s="381"/>
      <c r="E18" s="381"/>
      <c r="F18" s="381"/>
      <c r="G18" s="381"/>
      <c r="H18" s="381"/>
      <c r="I18" s="381"/>
      <c r="J18" s="381"/>
      <c r="K18" s="9">
        <v>1870.19</v>
      </c>
    </row>
    <row r="19" spans="1:20" x14ac:dyDescent="0.25">
      <c r="A19" s="66" t="s">
        <v>22</v>
      </c>
      <c r="B19" s="319" t="s">
        <v>23</v>
      </c>
      <c r="C19" s="319"/>
      <c r="D19" s="319"/>
      <c r="E19" s="319"/>
      <c r="F19" s="319"/>
      <c r="G19" s="319"/>
      <c r="H19" s="319"/>
      <c r="I19" s="319"/>
      <c r="J19" s="319"/>
      <c r="K19" s="1" t="s">
        <v>205</v>
      </c>
      <c r="M19" s="276" t="s">
        <v>196</v>
      </c>
      <c r="N19" s="277"/>
      <c r="O19" s="277"/>
      <c r="P19" s="277"/>
      <c r="Q19" s="277"/>
      <c r="R19" s="277"/>
      <c r="S19" s="277"/>
      <c r="T19" s="278"/>
    </row>
    <row r="20" spans="1:20" ht="16.5" customHeight="1" x14ac:dyDescent="0.25">
      <c r="A20" s="66" t="s">
        <v>24</v>
      </c>
      <c r="B20" s="319" t="s">
        <v>25</v>
      </c>
      <c r="C20" s="319"/>
      <c r="D20" s="319"/>
      <c r="E20" s="319"/>
      <c r="F20" s="319"/>
      <c r="G20" s="319"/>
      <c r="H20" s="319"/>
      <c r="I20" s="319"/>
      <c r="J20" s="319"/>
      <c r="K20" s="2" t="s">
        <v>179</v>
      </c>
      <c r="M20" s="279"/>
      <c r="N20" s="280"/>
      <c r="O20" s="280"/>
      <c r="P20" s="280"/>
      <c r="Q20" s="280"/>
      <c r="R20" s="280"/>
      <c r="S20" s="280"/>
      <c r="T20" s="281"/>
    </row>
    <row r="21" spans="1:20" ht="17.25" customHeight="1" x14ac:dyDescent="0.25">
      <c r="A21" s="66" t="s">
        <v>26</v>
      </c>
      <c r="B21" s="319" t="s">
        <v>27</v>
      </c>
      <c r="C21" s="319"/>
      <c r="D21" s="319"/>
      <c r="E21" s="319"/>
      <c r="F21" s="319"/>
      <c r="G21" s="319"/>
      <c r="H21" s="319"/>
      <c r="I21" s="319"/>
      <c r="J21" s="319"/>
      <c r="K21" s="3" t="s">
        <v>180</v>
      </c>
    </row>
    <row r="22" spans="1:20" ht="17.25" customHeight="1" x14ac:dyDescent="0.25">
      <c r="A22" s="66" t="s">
        <v>28</v>
      </c>
      <c r="B22" s="319" t="s">
        <v>29</v>
      </c>
      <c r="C22" s="319"/>
      <c r="D22" s="319"/>
      <c r="E22" s="319"/>
      <c r="F22" s="319"/>
      <c r="G22" s="319"/>
      <c r="H22" s="319"/>
      <c r="I22" s="319"/>
      <c r="J22" s="319"/>
      <c r="K22" s="78">
        <v>30</v>
      </c>
    </row>
    <row r="23" spans="1:20" ht="6.75" customHeight="1" x14ac:dyDescent="0.25">
      <c r="A23" s="339"/>
      <c r="B23" s="339"/>
      <c r="C23" s="339"/>
      <c r="D23" s="339"/>
      <c r="E23" s="339"/>
      <c r="F23" s="339"/>
      <c r="G23" s="339"/>
      <c r="H23" s="339"/>
      <c r="I23" s="339"/>
      <c r="J23" s="339"/>
      <c r="K23" s="339"/>
    </row>
    <row r="24" spans="1:20" ht="17.25" customHeight="1" x14ac:dyDescent="0.25">
      <c r="A24" s="330" t="s">
        <v>30</v>
      </c>
      <c r="B24" s="330"/>
      <c r="C24" s="330"/>
      <c r="D24" s="330"/>
      <c r="E24" s="330"/>
      <c r="F24" s="330"/>
      <c r="G24" s="330"/>
      <c r="H24" s="330"/>
      <c r="I24" s="330"/>
      <c r="J24" s="330"/>
      <c r="K24" s="330"/>
    </row>
    <row r="25" spans="1:20" ht="17.25" customHeight="1" x14ac:dyDescent="0.25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68" t="s">
        <v>31</v>
      </c>
    </row>
    <row r="26" spans="1:20" ht="17.25" customHeight="1" x14ac:dyDescent="0.25">
      <c r="A26" s="66" t="s">
        <v>6</v>
      </c>
      <c r="B26" s="381" t="s">
        <v>32</v>
      </c>
      <c r="C26" s="381"/>
      <c r="D26" s="381"/>
      <c r="E26" s="381"/>
      <c r="F26" s="381"/>
      <c r="G26" s="381"/>
      <c r="H26" s="79">
        <v>220</v>
      </c>
      <c r="I26" s="303" t="s">
        <v>33</v>
      </c>
      <c r="J26" s="303"/>
      <c r="K26" s="9">
        <f>K18</f>
        <v>1870.19</v>
      </c>
      <c r="M26" s="426"/>
      <c r="N26" s="426"/>
      <c r="O26" s="426"/>
      <c r="P26" s="426"/>
      <c r="Q26" s="426"/>
      <c r="R26" s="426"/>
      <c r="S26" s="426"/>
      <c r="T26" s="426"/>
    </row>
    <row r="27" spans="1:20" ht="17.25" customHeight="1" x14ac:dyDescent="0.25">
      <c r="A27" s="66" t="s">
        <v>8</v>
      </c>
      <c r="B27" s="381" t="s">
        <v>34</v>
      </c>
      <c r="C27" s="381"/>
      <c r="D27" s="381"/>
      <c r="E27" s="381"/>
      <c r="F27" s="381"/>
      <c r="G27" s="381"/>
      <c r="H27" s="80"/>
      <c r="I27" s="303" t="s">
        <v>35</v>
      </c>
      <c r="J27" s="303"/>
      <c r="K27" s="70">
        <f>H27*K18</f>
        <v>0</v>
      </c>
      <c r="M27" s="75" t="s">
        <v>36</v>
      </c>
      <c r="N27" s="76"/>
      <c r="O27" s="76"/>
      <c r="P27" s="76"/>
      <c r="Q27" s="76"/>
      <c r="R27" s="76"/>
      <c r="S27" s="76"/>
      <c r="T27" s="77"/>
    </row>
    <row r="28" spans="1:20" ht="17.25" customHeight="1" x14ac:dyDescent="0.25">
      <c r="A28" s="66" t="s">
        <v>10</v>
      </c>
      <c r="B28" s="381" t="s">
        <v>37</v>
      </c>
      <c r="C28" s="381"/>
      <c r="D28" s="381"/>
      <c r="E28" s="381"/>
      <c r="F28" s="381"/>
      <c r="G28" s="381"/>
      <c r="H28" s="80"/>
      <c r="I28" s="303" t="s">
        <v>35</v>
      </c>
      <c r="J28" s="303"/>
      <c r="K28" s="70">
        <f>H28*K17</f>
        <v>0</v>
      </c>
      <c r="M28" s="81" t="s">
        <v>36</v>
      </c>
      <c r="N28" s="82"/>
      <c r="O28" s="82"/>
      <c r="P28" s="82"/>
      <c r="Q28" s="82"/>
      <c r="R28" s="82"/>
      <c r="S28" s="82"/>
      <c r="T28" s="83"/>
    </row>
    <row r="29" spans="1:20" ht="25.5" x14ac:dyDescent="0.25">
      <c r="A29" s="282" t="s">
        <v>12</v>
      </c>
      <c r="B29" s="398" t="s">
        <v>38</v>
      </c>
      <c r="C29" s="399"/>
      <c r="D29" s="399"/>
      <c r="E29" s="399"/>
      <c r="F29" s="400"/>
      <c r="G29" s="84" t="s">
        <v>181</v>
      </c>
      <c r="H29" s="84" t="s">
        <v>43</v>
      </c>
      <c r="I29" s="322" t="s">
        <v>44</v>
      </c>
      <c r="J29" s="323"/>
      <c r="K29" s="284">
        <f>ROUND(I30*H30,2)</f>
        <v>30.6</v>
      </c>
      <c r="M29" s="294" t="s">
        <v>290</v>
      </c>
      <c r="N29" s="295"/>
      <c r="O29" s="295"/>
      <c r="P29" s="295"/>
      <c r="Q29" s="295"/>
      <c r="R29" s="295"/>
      <c r="S29" s="295"/>
      <c r="T29" s="296"/>
    </row>
    <row r="30" spans="1:20" ht="17.25" customHeight="1" x14ac:dyDescent="0.25">
      <c r="A30" s="283"/>
      <c r="B30" s="401"/>
      <c r="C30" s="402"/>
      <c r="D30" s="402"/>
      <c r="E30" s="402"/>
      <c r="F30" s="403"/>
      <c r="G30" s="85">
        <v>0.2</v>
      </c>
      <c r="H30" s="72">
        <v>3</v>
      </c>
      <c r="I30" s="405">
        <f>(K26/H26)*(1+G30)</f>
        <v>10.201036363636364</v>
      </c>
      <c r="J30" s="405"/>
      <c r="K30" s="285"/>
      <c r="M30" s="297"/>
      <c r="N30" s="298"/>
      <c r="O30" s="298"/>
      <c r="P30" s="298"/>
      <c r="Q30" s="298"/>
      <c r="R30" s="298"/>
      <c r="S30" s="298"/>
      <c r="T30" s="299"/>
    </row>
    <row r="31" spans="1:20" ht="27" customHeight="1" x14ac:dyDescent="0.25">
      <c r="A31" s="282" t="s">
        <v>39</v>
      </c>
      <c r="B31" s="286" t="s">
        <v>40</v>
      </c>
      <c r="C31" s="287"/>
      <c r="D31" s="287"/>
      <c r="E31" s="287"/>
      <c r="F31" s="287"/>
      <c r="G31" s="288"/>
      <c r="H31" s="84" t="s">
        <v>43</v>
      </c>
      <c r="I31" s="292" t="s">
        <v>204</v>
      </c>
      <c r="J31" s="293"/>
      <c r="K31" s="284">
        <f>I32*H32</f>
        <v>4.2844352727272721</v>
      </c>
      <c r="M31" s="297"/>
      <c r="N31" s="298"/>
      <c r="O31" s="298"/>
      <c r="P31" s="298"/>
      <c r="Q31" s="298"/>
      <c r="R31" s="298"/>
      <c r="S31" s="298"/>
      <c r="T31" s="299"/>
    </row>
    <row r="32" spans="1:20" ht="17.25" customHeight="1" x14ac:dyDescent="0.25">
      <c r="A32" s="283"/>
      <c r="B32" s="289"/>
      <c r="C32" s="290"/>
      <c r="D32" s="290"/>
      <c r="E32" s="290"/>
      <c r="F32" s="290"/>
      <c r="G32" s="291"/>
      <c r="H32" s="72">
        <v>3</v>
      </c>
      <c r="I32" s="396">
        <f>(I30*1.14)-I30</f>
        <v>1.4281450909090907</v>
      </c>
      <c r="J32" s="303"/>
      <c r="K32" s="285"/>
      <c r="M32" s="300"/>
      <c r="N32" s="301"/>
      <c r="O32" s="301"/>
      <c r="P32" s="301"/>
      <c r="Q32" s="301"/>
      <c r="R32" s="301"/>
      <c r="S32" s="301"/>
      <c r="T32" s="302"/>
    </row>
    <row r="33" spans="1:21" ht="17.25" customHeight="1" x14ac:dyDescent="0.25">
      <c r="A33" s="303" t="s">
        <v>16</v>
      </c>
      <c r="B33" s="381" t="s">
        <v>41</v>
      </c>
      <c r="C33" s="381"/>
      <c r="D33" s="381"/>
      <c r="E33" s="381"/>
      <c r="F33" s="381"/>
      <c r="G33" s="397" t="s">
        <v>42</v>
      </c>
      <c r="H33" s="397" t="s">
        <v>43</v>
      </c>
      <c r="I33" s="397" t="s">
        <v>44</v>
      </c>
      <c r="J33" s="397"/>
      <c r="K33" s="404">
        <f>ROUND(I35*H35,2)</f>
        <v>44.63</v>
      </c>
      <c r="M33" s="409" t="s">
        <v>291</v>
      </c>
      <c r="N33" s="410"/>
      <c r="O33" s="410"/>
      <c r="P33" s="410"/>
      <c r="Q33" s="410"/>
      <c r="R33" s="410"/>
      <c r="S33" s="410"/>
      <c r="T33" s="411"/>
    </row>
    <row r="34" spans="1:21" ht="22.5" customHeight="1" x14ac:dyDescent="0.25">
      <c r="A34" s="303"/>
      <c r="B34" s="381"/>
      <c r="C34" s="381"/>
      <c r="D34" s="381"/>
      <c r="E34" s="381"/>
      <c r="F34" s="381"/>
      <c r="G34" s="397"/>
      <c r="H34" s="397"/>
      <c r="I34" s="397"/>
      <c r="J34" s="397"/>
      <c r="K34" s="404"/>
      <c r="M34" s="412"/>
      <c r="N34" s="413"/>
      <c r="O34" s="413"/>
      <c r="P34" s="413"/>
      <c r="Q34" s="413"/>
      <c r="R34" s="413"/>
      <c r="S34" s="413"/>
      <c r="T34" s="414"/>
    </row>
    <row r="35" spans="1:21" ht="17.25" customHeight="1" x14ac:dyDescent="0.25">
      <c r="A35" s="303"/>
      <c r="B35" s="381"/>
      <c r="C35" s="381"/>
      <c r="D35" s="381"/>
      <c r="E35" s="381"/>
      <c r="F35" s="381"/>
      <c r="G35" s="80">
        <v>0.5</v>
      </c>
      <c r="H35" s="79">
        <v>3.5</v>
      </c>
      <c r="I35" s="405">
        <f>(K26/H26)*(1+G35)</f>
        <v>12.751295454545454</v>
      </c>
      <c r="J35" s="405"/>
      <c r="K35" s="404"/>
      <c r="M35" s="412"/>
      <c r="N35" s="413"/>
      <c r="O35" s="413"/>
      <c r="P35" s="413"/>
      <c r="Q35" s="413"/>
      <c r="R35" s="413"/>
      <c r="S35" s="413"/>
      <c r="T35" s="414"/>
    </row>
    <row r="36" spans="1:21" ht="17.25" customHeight="1" x14ac:dyDescent="0.25">
      <c r="A36" s="66" t="s">
        <v>18</v>
      </c>
      <c r="B36" s="342" t="s">
        <v>45</v>
      </c>
      <c r="C36" s="342"/>
      <c r="D36" s="342"/>
      <c r="E36" s="342"/>
      <c r="F36" s="342"/>
      <c r="G36" s="342"/>
      <c r="H36" s="342"/>
      <c r="I36" s="342"/>
      <c r="J36" s="342"/>
      <c r="K36" s="9"/>
      <c r="M36" s="415"/>
      <c r="N36" s="416"/>
      <c r="O36" s="416"/>
      <c r="P36" s="416"/>
      <c r="Q36" s="416"/>
      <c r="R36" s="416"/>
      <c r="S36" s="416"/>
      <c r="T36" s="417"/>
    </row>
    <row r="37" spans="1:21" ht="17.25" customHeight="1" x14ac:dyDescent="0.25">
      <c r="A37" s="330" t="s">
        <v>46</v>
      </c>
      <c r="B37" s="330"/>
      <c r="C37" s="330"/>
      <c r="D37" s="330"/>
      <c r="E37" s="330"/>
      <c r="F37" s="330"/>
      <c r="G37" s="330"/>
      <c r="H37" s="330"/>
      <c r="I37" s="330"/>
      <c r="J37" s="330"/>
      <c r="K37" s="86">
        <f>ROUND(SUM(K26:K36),2)</f>
        <v>1949.7</v>
      </c>
      <c r="M37" s="132"/>
      <c r="N37" s="132"/>
      <c r="O37" s="132"/>
      <c r="P37" s="132"/>
      <c r="Q37" s="132"/>
      <c r="R37" s="132"/>
      <c r="S37" s="132"/>
      <c r="T37" s="132"/>
    </row>
    <row r="38" spans="1:21" ht="6.75" customHeight="1" x14ac:dyDescent="0.25">
      <c r="A38" s="339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M38" s="88"/>
    </row>
    <row r="39" spans="1:21" ht="17.25" customHeight="1" x14ac:dyDescent="0.25">
      <c r="A39" s="330" t="s">
        <v>47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M39" s="132"/>
      <c r="N39" s="132"/>
      <c r="O39" s="132"/>
      <c r="P39" s="132"/>
      <c r="Q39" s="132"/>
      <c r="R39" s="132"/>
      <c r="S39" s="132"/>
      <c r="T39" s="132"/>
    </row>
    <row r="40" spans="1:21" ht="17.25" customHeight="1" x14ac:dyDescent="0.25">
      <c r="A40" s="343" t="s">
        <v>48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M40" s="88"/>
    </row>
    <row r="41" spans="1:21" s="90" customFormat="1" ht="17.25" customHeight="1" x14ac:dyDescent="0.25">
      <c r="A41" s="385"/>
      <c r="B41" s="385"/>
      <c r="C41" s="385"/>
      <c r="D41" s="385"/>
      <c r="E41" s="385"/>
      <c r="F41" s="385"/>
      <c r="G41" s="385"/>
      <c r="H41" s="385"/>
      <c r="I41" s="330" t="s">
        <v>49</v>
      </c>
      <c r="J41" s="330"/>
      <c r="K41" s="68" t="s">
        <v>31</v>
      </c>
      <c r="L41" s="89"/>
      <c r="M41" s="64"/>
      <c r="N41" s="64"/>
      <c r="O41" s="64"/>
      <c r="P41" s="64"/>
      <c r="Q41" s="64"/>
      <c r="R41" s="64"/>
      <c r="S41" s="64"/>
      <c r="T41" s="64"/>
      <c r="U41" s="89"/>
    </row>
    <row r="42" spans="1:21" ht="17.25" customHeight="1" x14ac:dyDescent="0.25">
      <c r="A42" s="66" t="s">
        <v>6</v>
      </c>
      <c r="B42" s="319" t="s">
        <v>50</v>
      </c>
      <c r="C42" s="319"/>
      <c r="D42" s="319"/>
      <c r="E42" s="319"/>
      <c r="F42" s="319"/>
      <c r="G42" s="319"/>
      <c r="H42" s="319"/>
      <c r="I42" s="382">
        <f>ROUND(1/12,4)</f>
        <v>8.3299999999999999E-2</v>
      </c>
      <c r="J42" s="382"/>
      <c r="K42" s="91">
        <f>ROUND(I42*$K$37,2)</f>
        <v>162.41</v>
      </c>
      <c r="M42" s="386" t="s">
        <v>51</v>
      </c>
      <c r="N42" s="387"/>
      <c r="O42" s="387"/>
      <c r="P42" s="387"/>
      <c r="Q42" s="387"/>
      <c r="R42" s="387"/>
      <c r="S42" s="387"/>
      <c r="T42" s="388"/>
    </row>
    <row r="43" spans="1:21" ht="17.25" customHeight="1" x14ac:dyDescent="0.25">
      <c r="A43" s="66" t="s">
        <v>8</v>
      </c>
      <c r="B43" s="381" t="s">
        <v>52</v>
      </c>
      <c r="C43" s="381"/>
      <c r="D43" s="381"/>
      <c r="E43" s="381"/>
      <c r="F43" s="381"/>
      <c r="G43" s="381"/>
      <c r="H43" s="381"/>
      <c r="I43" s="382">
        <f>ROUND(1/3/12,4)</f>
        <v>2.7799999999999998E-2</v>
      </c>
      <c r="J43" s="382"/>
      <c r="K43" s="91">
        <f>ROUND(I43*$K$37,2)</f>
        <v>54.2</v>
      </c>
      <c r="M43" s="389"/>
      <c r="N43" s="390"/>
      <c r="O43" s="390"/>
      <c r="P43" s="390"/>
      <c r="Q43" s="390"/>
      <c r="R43" s="390"/>
      <c r="S43" s="390"/>
      <c r="T43" s="391"/>
    </row>
    <row r="44" spans="1:21" ht="17.25" customHeight="1" x14ac:dyDescent="0.25">
      <c r="A44" s="92" t="s">
        <v>10</v>
      </c>
      <c r="B44" s="395" t="s">
        <v>53</v>
      </c>
      <c r="C44" s="395"/>
      <c r="D44" s="395"/>
      <c r="E44" s="395"/>
      <c r="F44" s="395"/>
      <c r="G44" s="395"/>
      <c r="H44" s="395"/>
      <c r="I44" s="382">
        <f>ROUND(1/12,4)</f>
        <v>8.3299999999999999E-2</v>
      </c>
      <c r="J44" s="382"/>
      <c r="K44" s="91">
        <f>ROUND(I44*$K$37,2)</f>
        <v>162.41</v>
      </c>
      <c r="M44" s="392"/>
      <c r="N44" s="393"/>
      <c r="O44" s="393"/>
      <c r="P44" s="393"/>
      <c r="Q44" s="393"/>
      <c r="R44" s="393"/>
      <c r="S44" s="393"/>
      <c r="T44" s="394"/>
    </row>
    <row r="45" spans="1:21" ht="17.25" customHeight="1" x14ac:dyDescent="0.25">
      <c r="A45" s="343" t="s">
        <v>54</v>
      </c>
      <c r="B45" s="343"/>
      <c r="C45" s="343"/>
      <c r="D45" s="343"/>
      <c r="E45" s="343"/>
      <c r="F45" s="343"/>
      <c r="G45" s="343"/>
      <c r="H45" s="343"/>
      <c r="I45" s="368">
        <f>SUM(I42:J44)</f>
        <v>0.19440000000000002</v>
      </c>
      <c r="J45" s="368"/>
      <c r="K45" s="93">
        <f>ROUND(SUM(K42:K44),2)</f>
        <v>379.02</v>
      </c>
    </row>
    <row r="46" spans="1:21" ht="6.75" customHeight="1" x14ac:dyDescent="0.25">
      <c r="A46" s="303"/>
      <c r="B46" s="303"/>
      <c r="C46" s="303"/>
      <c r="D46" s="303"/>
      <c r="E46" s="303"/>
      <c r="F46" s="303"/>
      <c r="G46" s="303"/>
      <c r="H46" s="303"/>
      <c r="I46" s="303"/>
      <c r="J46" s="303"/>
      <c r="K46" s="303"/>
    </row>
    <row r="47" spans="1:21" ht="17.25" customHeight="1" x14ac:dyDescent="0.25">
      <c r="A47" s="343" t="s">
        <v>55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</row>
    <row r="48" spans="1:21" ht="17.25" customHeight="1" x14ac:dyDescent="0.25">
      <c r="A48" s="383" t="s">
        <v>56</v>
      </c>
      <c r="B48" s="383"/>
      <c r="C48" s="383"/>
      <c r="D48" s="383"/>
      <c r="E48" s="383"/>
      <c r="F48" s="383"/>
      <c r="G48" s="383"/>
      <c r="H48" s="383"/>
      <c r="I48" s="383"/>
      <c r="J48" s="383"/>
      <c r="K48" s="93">
        <f>K37</f>
        <v>1949.7</v>
      </c>
    </row>
    <row r="49" spans="1:21" ht="17.25" customHeight="1" x14ac:dyDescent="0.25">
      <c r="A49" s="384" t="s">
        <v>57</v>
      </c>
      <c r="B49" s="384"/>
      <c r="C49" s="384"/>
      <c r="D49" s="384"/>
      <c r="E49" s="384"/>
      <c r="F49" s="384"/>
      <c r="G49" s="384"/>
      <c r="H49" s="384"/>
      <c r="I49" s="384"/>
      <c r="J49" s="384"/>
      <c r="K49" s="93">
        <f>K45</f>
        <v>379.02</v>
      </c>
    </row>
    <row r="50" spans="1:21" ht="17.25" customHeight="1" x14ac:dyDescent="0.25">
      <c r="A50" s="384" t="s">
        <v>58</v>
      </c>
      <c r="B50" s="384"/>
      <c r="C50" s="384"/>
      <c r="D50" s="384"/>
      <c r="E50" s="384"/>
      <c r="F50" s="384"/>
      <c r="G50" s="384"/>
      <c r="H50" s="384"/>
      <c r="I50" s="384"/>
      <c r="J50" s="384"/>
      <c r="K50" s="93">
        <f>SUM(K48:K49)</f>
        <v>2328.7200000000003</v>
      </c>
    </row>
    <row r="51" spans="1:21" s="90" customFormat="1" ht="17.25" customHeight="1" x14ac:dyDescent="0.25">
      <c r="A51" s="385"/>
      <c r="B51" s="385"/>
      <c r="C51" s="385"/>
      <c r="D51" s="385"/>
      <c r="E51" s="385"/>
      <c r="F51" s="385"/>
      <c r="G51" s="385"/>
      <c r="H51" s="385"/>
      <c r="I51" s="330" t="s">
        <v>49</v>
      </c>
      <c r="J51" s="330"/>
      <c r="K51" s="68" t="s">
        <v>31</v>
      </c>
      <c r="L51" s="89"/>
      <c r="M51" s="94"/>
      <c r="N51" s="94"/>
      <c r="O51" s="94"/>
      <c r="P51" s="94"/>
      <c r="Q51" s="94"/>
      <c r="R51" s="94"/>
      <c r="S51" s="64"/>
      <c r="T51" s="64"/>
      <c r="U51" s="89"/>
    </row>
    <row r="52" spans="1:21" ht="17.25" customHeight="1" x14ac:dyDescent="0.25">
      <c r="A52" s="66" t="s">
        <v>6</v>
      </c>
      <c r="B52" s="319" t="s">
        <v>59</v>
      </c>
      <c r="C52" s="319"/>
      <c r="D52" s="319"/>
      <c r="E52" s="319"/>
      <c r="F52" s="319"/>
      <c r="G52" s="319"/>
      <c r="H52" s="319"/>
      <c r="I52" s="304">
        <v>0.2</v>
      </c>
      <c r="J52" s="304"/>
      <c r="K52" s="91">
        <f>ROUND(I52*$K$50,2)</f>
        <v>465.74</v>
      </c>
    </row>
    <row r="53" spans="1:21" ht="17.25" customHeight="1" x14ac:dyDescent="0.25">
      <c r="A53" s="66" t="s">
        <v>8</v>
      </c>
      <c r="B53" s="319" t="s">
        <v>60</v>
      </c>
      <c r="C53" s="319"/>
      <c r="D53" s="319"/>
      <c r="E53" s="319"/>
      <c r="F53" s="319"/>
      <c r="G53" s="319"/>
      <c r="H53" s="319"/>
      <c r="I53" s="304">
        <v>2.5000000000000001E-2</v>
      </c>
      <c r="J53" s="304"/>
      <c r="K53" s="91">
        <f>ROUND(I53*$K$50,2)</f>
        <v>58.22</v>
      </c>
    </row>
    <row r="54" spans="1:21" ht="17.25" customHeight="1" x14ac:dyDescent="0.25">
      <c r="A54" s="303" t="s">
        <v>10</v>
      </c>
      <c r="B54" s="381" t="s">
        <v>61</v>
      </c>
      <c r="C54" s="381"/>
      <c r="D54" s="381"/>
      <c r="E54" s="381"/>
      <c r="F54" s="381"/>
      <c r="G54" s="95" t="s">
        <v>62</v>
      </c>
      <c r="H54" s="95" t="s">
        <v>63</v>
      </c>
      <c r="I54" s="382">
        <f>(G55*H55)*100</f>
        <v>0.03</v>
      </c>
      <c r="J54" s="382"/>
      <c r="K54" s="305">
        <f t="shared" ref="K54:K59" si="0">ROUND(I54*$K$50,2)</f>
        <v>69.86</v>
      </c>
      <c r="M54" s="375" t="s">
        <v>64</v>
      </c>
      <c r="N54" s="376"/>
      <c r="O54" s="376"/>
      <c r="P54" s="376"/>
      <c r="Q54" s="376"/>
      <c r="R54" s="376"/>
      <c r="S54" s="376"/>
      <c r="T54" s="377"/>
    </row>
    <row r="55" spans="1:21" ht="17.25" customHeight="1" x14ac:dyDescent="0.25">
      <c r="A55" s="303"/>
      <c r="B55" s="381"/>
      <c r="C55" s="381"/>
      <c r="D55" s="381"/>
      <c r="E55" s="381"/>
      <c r="F55" s="381"/>
      <c r="G55" s="7">
        <v>0.03</v>
      </c>
      <c r="H55" s="7">
        <v>0.01</v>
      </c>
      <c r="I55" s="382"/>
      <c r="J55" s="382"/>
      <c r="K55" s="305"/>
      <c r="M55" s="378"/>
      <c r="N55" s="379"/>
      <c r="O55" s="379"/>
      <c r="P55" s="379"/>
      <c r="Q55" s="379"/>
      <c r="R55" s="379"/>
      <c r="S55" s="379"/>
      <c r="T55" s="380"/>
    </row>
    <row r="56" spans="1:21" ht="17.25" customHeight="1" x14ac:dyDescent="0.25">
      <c r="A56" s="66" t="s">
        <v>12</v>
      </c>
      <c r="B56" s="319" t="s">
        <v>65</v>
      </c>
      <c r="C56" s="319"/>
      <c r="D56" s="319"/>
      <c r="E56" s="319"/>
      <c r="F56" s="319"/>
      <c r="G56" s="319"/>
      <c r="H56" s="319"/>
      <c r="I56" s="304">
        <v>1.4999999999999999E-2</v>
      </c>
      <c r="J56" s="304"/>
      <c r="K56" s="91">
        <f t="shared" si="0"/>
        <v>34.93</v>
      </c>
    </row>
    <row r="57" spans="1:21" ht="17.25" customHeight="1" x14ac:dyDescent="0.25">
      <c r="A57" s="66" t="s">
        <v>14</v>
      </c>
      <c r="B57" s="319" t="s">
        <v>66</v>
      </c>
      <c r="C57" s="319"/>
      <c r="D57" s="319"/>
      <c r="E57" s="319"/>
      <c r="F57" s="319"/>
      <c r="G57" s="319"/>
      <c r="H57" s="319"/>
      <c r="I57" s="304">
        <v>0.01</v>
      </c>
      <c r="J57" s="304"/>
      <c r="K57" s="91">
        <f t="shared" si="0"/>
        <v>23.29</v>
      </c>
    </row>
    <row r="58" spans="1:21" ht="17.25" customHeight="1" x14ac:dyDescent="0.25">
      <c r="A58" s="66" t="s">
        <v>16</v>
      </c>
      <c r="B58" s="319" t="s">
        <v>67</v>
      </c>
      <c r="C58" s="319"/>
      <c r="D58" s="319"/>
      <c r="E58" s="319"/>
      <c r="F58" s="319"/>
      <c r="G58" s="319"/>
      <c r="H58" s="319"/>
      <c r="I58" s="304">
        <v>6.0000000000000001E-3</v>
      </c>
      <c r="J58" s="304"/>
      <c r="K58" s="91">
        <f t="shared" si="0"/>
        <v>13.97</v>
      </c>
    </row>
    <row r="59" spans="1:21" ht="17.25" customHeight="1" x14ac:dyDescent="0.25">
      <c r="A59" s="66" t="s">
        <v>18</v>
      </c>
      <c r="B59" s="319" t="s">
        <v>68</v>
      </c>
      <c r="C59" s="319"/>
      <c r="D59" s="319"/>
      <c r="E59" s="319"/>
      <c r="F59" s="319"/>
      <c r="G59" s="319"/>
      <c r="H59" s="319"/>
      <c r="I59" s="304">
        <v>2E-3</v>
      </c>
      <c r="J59" s="304"/>
      <c r="K59" s="91">
        <f t="shared" si="0"/>
        <v>4.66</v>
      </c>
    </row>
    <row r="60" spans="1:21" ht="17.25" customHeight="1" x14ac:dyDescent="0.25">
      <c r="A60" s="66" t="s">
        <v>20</v>
      </c>
      <c r="B60" s="319" t="s">
        <v>69</v>
      </c>
      <c r="C60" s="319"/>
      <c r="D60" s="319"/>
      <c r="E60" s="319"/>
      <c r="F60" s="319"/>
      <c r="G60" s="319"/>
      <c r="H60" s="319"/>
      <c r="I60" s="304">
        <v>0.08</v>
      </c>
      <c r="J60" s="304"/>
      <c r="K60" s="91">
        <f>ROUND(I60*$K$50,2)</f>
        <v>186.3</v>
      </c>
    </row>
    <row r="61" spans="1:21" ht="17.25" customHeight="1" x14ac:dyDescent="0.25">
      <c r="A61" s="343" t="s">
        <v>70</v>
      </c>
      <c r="B61" s="343"/>
      <c r="C61" s="343"/>
      <c r="D61" s="343"/>
      <c r="E61" s="343"/>
      <c r="F61" s="343"/>
      <c r="G61" s="343"/>
      <c r="H61" s="343"/>
      <c r="I61" s="368">
        <f>SUM(I52:J60)</f>
        <v>0.36800000000000005</v>
      </c>
      <c r="J61" s="368"/>
      <c r="K61" s="93">
        <f>ROUND(SUM(K52:K60),2)</f>
        <v>856.97</v>
      </c>
    </row>
    <row r="62" spans="1:21" ht="5.25" customHeight="1" x14ac:dyDescent="0.25">
      <c r="A62" s="327"/>
      <c r="B62" s="327"/>
      <c r="C62" s="327"/>
      <c r="D62" s="327"/>
      <c r="E62" s="327"/>
      <c r="F62" s="327"/>
      <c r="G62" s="327"/>
      <c r="H62" s="327"/>
      <c r="I62" s="327"/>
      <c r="J62" s="327"/>
      <c r="K62" s="327"/>
    </row>
    <row r="63" spans="1:21" ht="17.25" customHeight="1" x14ac:dyDescent="0.25">
      <c r="A63" s="343" t="s">
        <v>71</v>
      </c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M63" s="369" t="s">
        <v>72</v>
      </c>
      <c r="N63" s="370"/>
      <c r="O63" s="370"/>
      <c r="P63" s="370"/>
      <c r="Q63" s="370"/>
      <c r="R63" s="370"/>
      <c r="S63" s="370"/>
      <c r="T63" s="371"/>
    </row>
    <row r="64" spans="1:21" ht="17.25" customHeight="1" x14ac:dyDescent="0.25">
      <c r="A64" s="340"/>
      <c r="B64" s="340"/>
      <c r="C64" s="340"/>
      <c r="D64" s="340"/>
      <c r="E64" s="340"/>
      <c r="F64" s="340"/>
      <c r="G64" s="340"/>
      <c r="H64" s="340"/>
      <c r="I64" s="340"/>
      <c r="J64" s="340"/>
      <c r="K64" s="68" t="s">
        <v>31</v>
      </c>
      <c r="M64" s="372"/>
      <c r="N64" s="373"/>
      <c r="O64" s="373"/>
      <c r="P64" s="373"/>
      <c r="Q64" s="373"/>
      <c r="R64" s="373"/>
      <c r="S64" s="373"/>
      <c r="T64" s="374"/>
    </row>
    <row r="65" spans="1:20" ht="17.25" customHeight="1" x14ac:dyDescent="0.25">
      <c r="A65" s="303" t="s">
        <v>6</v>
      </c>
      <c r="B65" s="345" t="s">
        <v>73</v>
      </c>
      <c r="C65" s="345"/>
      <c r="D65" s="345"/>
      <c r="E65" s="345"/>
      <c r="F65" s="345"/>
      <c r="G65" s="367"/>
      <c r="H65" s="367"/>
      <c r="I65" s="367"/>
      <c r="J65" s="367"/>
      <c r="K65" s="305">
        <f>ROUND((B67*E67*F67)-G67,2)</f>
        <v>294.35000000000002</v>
      </c>
    </row>
    <row r="66" spans="1:20" ht="17.25" customHeight="1" x14ac:dyDescent="0.25">
      <c r="A66" s="303"/>
      <c r="B66" s="361" t="s">
        <v>74</v>
      </c>
      <c r="C66" s="361"/>
      <c r="D66" s="361"/>
      <c r="E66" s="66" t="s">
        <v>75</v>
      </c>
      <c r="F66" s="67" t="s">
        <v>76</v>
      </c>
      <c r="G66" s="361" t="s">
        <v>77</v>
      </c>
      <c r="H66" s="361"/>
      <c r="I66" s="361"/>
      <c r="J66" s="361"/>
      <c r="K66" s="305"/>
      <c r="M66" s="276" t="s">
        <v>202</v>
      </c>
      <c r="N66" s="277"/>
      <c r="O66" s="277"/>
      <c r="P66" s="277"/>
      <c r="Q66" s="277"/>
      <c r="R66" s="277"/>
      <c r="S66" s="277"/>
      <c r="T66" s="278"/>
    </row>
    <row r="67" spans="1:20" ht="17.25" customHeight="1" x14ac:dyDescent="0.25">
      <c r="A67" s="303"/>
      <c r="B67" s="306">
        <v>2</v>
      </c>
      <c r="C67" s="306"/>
      <c r="D67" s="306"/>
      <c r="E67" s="4">
        <v>22</v>
      </c>
      <c r="F67" s="9">
        <v>9.24</v>
      </c>
      <c r="G67" s="305">
        <f>0.06*K26</f>
        <v>112.2114</v>
      </c>
      <c r="H67" s="305"/>
      <c r="I67" s="305"/>
      <c r="J67" s="305"/>
      <c r="K67" s="305"/>
      <c r="M67" s="279"/>
      <c r="N67" s="280"/>
      <c r="O67" s="280"/>
      <c r="P67" s="280"/>
      <c r="Q67" s="280"/>
      <c r="R67" s="280"/>
      <c r="S67" s="280"/>
      <c r="T67" s="281"/>
    </row>
    <row r="68" spans="1:20" ht="17.25" customHeight="1" x14ac:dyDescent="0.25">
      <c r="A68" s="355" t="s">
        <v>8</v>
      </c>
      <c r="B68" s="356" t="s">
        <v>173</v>
      </c>
      <c r="C68" s="356"/>
      <c r="D68" s="356"/>
      <c r="E68" s="356"/>
      <c r="F68" s="356"/>
      <c r="G68" s="357" t="s">
        <v>200</v>
      </c>
      <c r="H68" s="357"/>
      <c r="I68" s="357"/>
      <c r="J68" s="357"/>
      <c r="K68" s="358">
        <f>(B70-G70)*E70</f>
        <v>457.6</v>
      </c>
    </row>
    <row r="69" spans="1:20" ht="17.25" customHeight="1" x14ac:dyDescent="0.25">
      <c r="A69" s="355"/>
      <c r="B69" s="361" t="s">
        <v>78</v>
      </c>
      <c r="C69" s="361"/>
      <c r="D69" s="361"/>
      <c r="E69" s="362" t="s">
        <v>75</v>
      </c>
      <c r="F69" s="363"/>
      <c r="G69" s="361" t="s">
        <v>199</v>
      </c>
      <c r="H69" s="361"/>
      <c r="I69" s="361"/>
      <c r="J69" s="361"/>
      <c r="K69" s="359"/>
    </row>
    <row r="70" spans="1:20" ht="17.25" customHeight="1" x14ac:dyDescent="0.25">
      <c r="A70" s="355"/>
      <c r="B70" s="364">
        <v>26</v>
      </c>
      <c r="C70" s="364"/>
      <c r="D70" s="364"/>
      <c r="E70" s="365">
        <f>E67</f>
        <v>22</v>
      </c>
      <c r="F70" s="366"/>
      <c r="G70" s="305">
        <f>B70*20%</f>
        <v>5.2</v>
      </c>
      <c r="H70" s="305"/>
      <c r="I70" s="305"/>
      <c r="J70" s="305"/>
      <c r="K70" s="360"/>
    </row>
    <row r="71" spans="1:20" ht="17.25" customHeight="1" x14ac:dyDescent="0.25">
      <c r="A71" s="66" t="s">
        <v>10</v>
      </c>
      <c r="B71" s="354" t="s">
        <v>79</v>
      </c>
      <c r="C71" s="354"/>
      <c r="D71" s="354"/>
      <c r="E71" s="354"/>
      <c r="F71" s="354"/>
      <c r="G71" s="354"/>
      <c r="H71" s="354"/>
      <c r="I71" s="354"/>
      <c r="J71" s="354"/>
      <c r="K71" s="9"/>
    </row>
    <row r="72" spans="1:20" ht="17.25" customHeight="1" x14ac:dyDescent="0.25">
      <c r="A72" s="343" t="s">
        <v>80</v>
      </c>
      <c r="B72" s="343"/>
      <c r="C72" s="343"/>
      <c r="D72" s="343"/>
      <c r="E72" s="343"/>
      <c r="F72" s="343"/>
      <c r="G72" s="343"/>
      <c r="H72" s="343"/>
      <c r="I72" s="343"/>
      <c r="J72" s="343"/>
      <c r="K72" s="93">
        <f>ROUND(SUM(K64:K71),2)</f>
        <v>751.95</v>
      </c>
    </row>
    <row r="73" spans="1:20" ht="17.25" customHeight="1" x14ac:dyDescent="0.25">
      <c r="A73" s="330" t="s">
        <v>81</v>
      </c>
      <c r="B73" s="330"/>
      <c r="C73" s="330"/>
      <c r="D73" s="330"/>
      <c r="E73" s="330"/>
      <c r="F73" s="330"/>
      <c r="G73" s="330"/>
      <c r="H73" s="330"/>
      <c r="I73" s="330"/>
      <c r="J73" s="330"/>
      <c r="K73" s="86">
        <f>ROUND(SUM(K72,K61,K45),2)</f>
        <v>1987.94</v>
      </c>
    </row>
    <row r="74" spans="1:20" ht="6.75" customHeight="1" x14ac:dyDescent="0.25">
      <c r="A74" s="339"/>
      <c r="B74" s="339"/>
      <c r="C74" s="339"/>
      <c r="D74" s="339"/>
      <c r="E74" s="339"/>
      <c r="F74" s="339"/>
      <c r="G74" s="339"/>
      <c r="H74" s="339"/>
      <c r="I74" s="339"/>
      <c r="J74" s="339"/>
      <c r="K74" s="339"/>
    </row>
    <row r="75" spans="1:20" ht="17.25" customHeight="1" x14ac:dyDescent="0.25">
      <c r="A75" s="348" t="s">
        <v>82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M75" s="96"/>
      <c r="N75" s="96"/>
      <c r="O75" s="96"/>
      <c r="P75" s="96"/>
      <c r="Q75" s="96"/>
      <c r="R75" s="96"/>
      <c r="S75" s="96"/>
      <c r="T75" s="96"/>
    </row>
    <row r="76" spans="1:20" ht="17.25" customHeight="1" x14ac:dyDescent="0.25">
      <c r="A76" s="343" t="s">
        <v>83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M76" s="96"/>
      <c r="N76" s="96"/>
      <c r="O76" s="96"/>
      <c r="P76" s="96"/>
      <c r="Q76" s="96"/>
      <c r="R76" s="96"/>
      <c r="S76" s="96"/>
      <c r="T76" s="96"/>
    </row>
    <row r="77" spans="1:20" ht="17.25" customHeight="1" x14ac:dyDescent="0.25">
      <c r="A77" s="344" t="s">
        <v>56</v>
      </c>
      <c r="B77" s="344"/>
      <c r="C77" s="344"/>
      <c r="D77" s="344"/>
      <c r="E77" s="344"/>
      <c r="F77" s="344"/>
      <c r="G77" s="344"/>
      <c r="H77" s="344"/>
      <c r="I77" s="344"/>
      <c r="J77" s="344"/>
      <c r="K77" s="97">
        <f>K37</f>
        <v>1949.7</v>
      </c>
      <c r="M77" s="96"/>
      <c r="N77" s="96"/>
      <c r="O77" s="96"/>
      <c r="P77" s="96"/>
      <c r="Q77" s="96"/>
      <c r="R77" s="96"/>
      <c r="S77" s="96"/>
      <c r="T77" s="96"/>
    </row>
    <row r="78" spans="1:20" ht="17.25" customHeight="1" x14ac:dyDescent="0.25">
      <c r="A78" s="344" t="s">
        <v>84</v>
      </c>
      <c r="B78" s="344"/>
      <c r="C78" s="344"/>
      <c r="D78" s="344"/>
      <c r="E78" s="344"/>
      <c r="F78" s="344"/>
      <c r="G78" s="344"/>
      <c r="H78" s="344"/>
      <c r="I78" s="344"/>
      <c r="J78" s="344"/>
      <c r="K78" s="97">
        <f>K45</f>
        <v>379.02</v>
      </c>
      <c r="M78" s="96"/>
      <c r="N78" s="96"/>
      <c r="O78" s="96"/>
      <c r="P78" s="96"/>
      <c r="Q78" s="96"/>
      <c r="R78" s="96"/>
      <c r="S78" s="96"/>
      <c r="T78" s="96"/>
    </row>
    <row r="79" spans="1:20" ht="17.25" customHeight="1" x14ac:dyDescent="0.25">
      <c r="A79" s="344" t="s">
        <v>130</v>
      </c>
      <c r="B79" s="344"/>
      <c r="C79" s="344"/>
      <c r="D79" s="344"/>
      <c r="E79" s="344"/>
      <c r="F79" s="344"/>
      <c r="G79" s="344"/>
      <c r="H79" s="344"/>
      <c r="I79" s="344"/>
      <c r="J79" s="344"/>
      <c r="K79" s="97">
        <f>K60</f>
        <v>186.3</v>
      </c>
      <c r="M79" s="96"/>
      <c r="N79" s="96"/>
      <c r="O79" s="96"/>
      <c r="P79" s="96"/>
      <c r="Q79" s="96"/>
      <c r="R79" s="96"/>
      <c r="S79" s="96"/>
      <c r="T79" s="96"/>
    </row>
    <row r="80" spans="1:20" ht="17.25" customHeight="1" x14ac:dyDescent="0.25">
      <c r="A80" s="344" t="s">
        <v>71</v>
      </c>
      <c r="B80" s="344"/>
      <c r="C80" s="344"/>
      <c r="D80" s="344"/>
      <c r="E80" s="344"/>
      <c r="F80" s="344"/>
      <c r="G80" s="344"/>
      <c r="H80" s="344"/>
      <c r="I80" s="344"/>
      <c r="J80" s="344"/>
      <c r="K80" s="97">
        <f>K72</f>
        <v>751.95</v>
      </c>
      <c r="M80" s="96"/>
      <c r="N80" s="96"/>
      <c r="O80" s="96"/>
      <c r="P80" s="96"/>
      <c r="Q80" s="96"/>
      <c r="R80" s="96"/>
      <c r="S80" s="96"/>
      <c r="T80" s="96"/>
    </row>
    <row r="81" spans="1:20" ht="17.25" customHeight="1" x14ac:dyDescent="0.25">
      <c r="A81" s="344" t="s">
        <v>131</v>
      </c>
      <c r="B81" s="344"/>
      <c r="C81" s="344"/>
      <c r="D81" s="344"/>
      <c r="E81" s="344"/>
      <c r="F81" s="344"/>
      <c r="G81" s="344"/>
      <c r="H81" s="344"/>
      <c r="I81" s="344"/>
      <c r="J81" s="344"/>
      <c r="K81" s="97">
        <f>SUM(K77:K80)</f>
        <v>3266.9700000000003</v>
      </c>
      <c r="M81" s="96"/>
      <c r="N81" s="96"/>
      <c r="O81" s="96"/>
      <c r="P81" s="96"/>
      <c r="Q81" s="96"/>
      <c r="R81" s="96"/>
      <c r="S81" s="96"/>
      <c r="T81" s="96"/>
    </row>
    <row r="82" spans="1:20" ht="17.25" customHeight="1" x14ac:dyDescent="0.25">
      <c r="A82" s="344" t="s">
        <v>85</v>
      </c>
      <c r="B82" s="344"/>
      <c r="C82" s="344"/>
      <c r="D82" s="344"/>
      <c r="E82" s="344"/>
      <c r="F82" s="344"/>
      <c r="G82" s="344"/>
      <c r="H82" s="344"/>
      <c r="I82" s="344"/>
      <c r="J82" s="344"/>
      <c r="K82" s="97">
        <f>ROUND(K81/12,2)</f>
        <v>272.25</v>
      </c>
      <c r="M82" s="96"/>
      <c r="N82" s="96"/>
      <c r="O82" s="96"/>
      <c r="P82" s="96"/>
      <c r="Q82" s="96"/>
      <c r="R82" s="96"/>
      <c r="S82" s="96"/>
      <c r="T82" s="96"/>
    </row>
    <row r="83" spans="1:20" ht="17.25" customHeight="1" x14ac:dyDescent="0.25">
      <c r="A83" s="344" t="s">
        <v>132</v>
      </c>
      <c r="B83" s="344"/>
      <c r="C83" s="344"/>
      <c r="D83" s="344"/>
      <c r="E83" s="344"/>
      <c r="F83" s="344"/>
      <c r="G83" s="344"/>
      <c r="H83" s="344"/>
      <c r="I83" s="344"/>
      <c r="J83" s="344"/>
      <c r="K83" s="97">
        <f>ROUND(K79*40%,2)</f>
        <v>74.52</v>
      </c>
      <c r="M83" s="96"/>
      <c r="N83" s="96"/>
      <c r="O83" s="96"/>
      <c r="P83" s="96"/>
      <c r="Q83" s="96"/>
      <c r="R83" s="96"/>
      <c r="S83" s="96"/>
      <c r="T83" s="96"/>
    </row>
    <row r="84" spans="1:20" ht="17.25" customHeight="1" x14ac:dyDescent="0.25">
      <c r="A84" s="303" t="s">
        <v>86</v>
      </c>
      <c r="B84" s="303"/>
      <c r="C84" s="303"/>
      <c r="D84" s="303"/>
      <c r="E84" s="303"/>
      <c r="F84" s="303"/>
      <c r="G84" s="303"/>
      <c r="H84" s="303"/>
      <c r="I84" s="303"/>
      <c r="J84" s="303"/>
      <c r="K84" s="91">
        <f>ROUND(K82+K83,2)</f>
        <v>346.77</v>
      </c>
      <c r="M84" s="96"/>
      <c r="N84" s="96"/>
      <c r="O84" s="96"/>
      <c r="P84" s="96"/>
      <c r="Q84" s="96"/>
      <c r="R84" s="96"/>
      <c r="S84" s="96"/>
      <c r="T84" s="96"/>
    </row>
    <row r="85" spans="1:20" ht="17.25" customHeight="1" x14ac:dyDescent="0.25">
      <c r="A85" s="303" t="s">
        <v>87</v>
      </c>
      <c r="B85" s="303"/>
      <c r="C85" s="303"/>
      <c r="D85" s="303"/>
      <c r="E85" s="303"/>
      <c r="F85" s="303"/>
      <c r="G85" s="303"/>
      <c r="H85" s="327" t="s">
        <v>88</v>
      </c>
      <c r="I85" s="327"/>
      <c r="J85" s="327"/>
      <c r="K85" s="98" t="s">
        <v>89</v>
      </c>
      <c r="M85" s="96"/>
      <c r="N85" s="96"/>
      <c r="O85" s="96"/>
      <c r="P85" s="96"/>
      <c r="Q85" s="96"/>
      <c r="R85" s="96"/>
      <c r="S85" s="96"/>
      <c r="T85" s="96"/>
    </row>
    <row r="86" spans="1:20" ht="17.25" customHeight="1" x14ac:dyDescent="0.25">
      <c r="A86" s="303"/>
      <c r="B86" s="303"/>
      <c r="C86" s="303"/>
      <c r="D86" s="303"/>
      <c r="E86" s="303"/>
      <c r="F86" s="303"/>
      <c r="G86" s="303"/>
      <c r="H86" s="304">
        <v>0.5</v>
      </c>
      <c r="I86" s="304"/>
      <c r="J86" s="304"/>
      <c r="K86" s="91">
        <f>ROUND(H86*K84,2)</f>
        <v>173.39</v>
      </c>
      <c r="M86" s="96"/>
      <c r="N86" s="96"/>
      <c r="O86" s="96"/>
      <c r="P86" s="96"/>
      <c r="Q86" s="96"/>
      <c r="R86" s="96"/>
      <c r="S86" s="96"/>
      <c r="T86" s="96"/>
    </row>
    <row r="87" spans="1:20" ht="17.25" customHeight="1" x14ac:dyDescent="0.25">
      <c r="A87" s="343" t="s">
        <v>133</v>
      </c>
      <c r="B87" s="343"/>
      <c r="C87" s="343"/>
      <c r="D87" s="343"/>
      <c r="E87" s="343"/>
      <c r="F87" s="343"/>
      <c r="G87" s="343"/>
      <c r="H87" s="343"/>
      <c r="I87" s="343"/>
      <c r="J87" s="343"/>
      <c r="K87" s="93">
        <f>ROUND(K86,2)</f>
        <v>173.39</v>
      </c>
      <c r="M87" s="96"/>
      <c r="N87" s="96"/>
      <c r="O87" s="96"/>
      <c r="P87" s="96"/>
      <c r="Q87" s="96"/>
      <c r="R87" s="96"/>
      <c r="S87" s="96"/>
      <c r="T87" s="96"/>
    </row>
    <row r="88" spans="1:20" ht="17.25" customHeight="1" x14ac:dyDescent="0.25">
      <c r="A88" s="349" t="s">
        <v>90</v>
      </c>
      <c r="B88" s="349"/>
      <c r="C88" s="349"/>
      <c r="D88" s="349"/>
      <c r="E88" s="349"/>
      <c r="F88" s="349"/>
      <c r="G88" s="349"/>
      <c r="H88" s="349"/>
      <c r="I88" s="349"/>
      <c r="J88" s="349"/>
      <c r="K88" s="349"/>
      <c r="M88" s="96"/>
      <c r="N88" s="96"/>
      <c r="O88" s="96"/>
      <c r="P88" s="96"/>
      <c r="Q88" s="96"/>
      <c r="R88" s="96"/>
      <c r="S88" s="96"/>
      <c r="T88" s="96"/>
    </row>
    <row r="89" spans="1:20" ht="17.25" customHeight="1" x14ac:dyDescent="0.25">
      <c r="A89" s="344" t="s">
        <v>132</v>
      </c>
      <c r="B89" s="344"/>
      <c r="C89" s="344"/>
      <c r="D89" s="344"/>
      <c r="E89" s="344"/>
      <c r="F89" s="344"/>
      <c r="G89" s="344"/>
      <c r="H89" s="344"/>
      <c r="I89" s="344"/>
      <c r="J89" s="344"/>
      <c r="K89" s="97">
        <f>ROUND(K79*40%,2)</f>
        <v>74.52</v>
      </c>
      <c r="M89" s="96"/>
      <c r="N89" s="96"/>
      <c r="O89" s="96"/>
      <c r="P89" s="96"/>
      <c r="Q89" s="96"/>
      <c r="R89" s="96"/>
      <c r="S89" s="96"/>
      <c r="T89" s="96"/>
    </row>
    <row r="90" spans="1:20" ht="17.25" customHeight="1" x14ac:dyDescent="0.25">
      <c r="A90" s="303" t="s">
        <v>91</v>
      </c>
      <c r="B90" s="303"/>
      <c r="C90" s="303"/>
      <c r="D90" s="303"/>
      <c r="E90" s="303"/>
      <c r="F90" s="303"/>
      <c r="G90" s="303"/>
      <c r="H90" s="303"/>
      <c r="I90" s="303"/>
      <c r="J90" s="303"/>
      <c r="K90" s="91">
        <f>K89</f>
        <v>74.52</v>
      </c>
      <c r="M90" s="96"/>
      <c r="N90" s="96"/>
      <c r="O90" s="96"/>
      <c r="P90" s="96"/>
      <c r="Q90" s="96"/>
      <c r="R90" s="96"/>
      <c r="S90" s="96"/>
      <c r="T90" s="96"/>
    </row>
    <row r="91" spans="1:20" ht="17.25" customHeight="1" x14ac:dyDescent="0.25">
      <c r="A91" s="303" t="s">
        <v>92</v>
      </c>
      <c r="B91" s="303"/>
      <c r="C91" s="303"/>
      <c r="D91" s="303"/>
      <c r="E91" s="303"/>
      <c r="F91" s="303"/>
      <c r="G91" s="303"/>
      <c r="H91" s="327" t="s">
        <v>88</v>
      </c>
      <c r="I91" s="327"/>
      <c r="J91" s="327"/>
      <c r="K91" s="98" t="s">
        <v>89</v>
      </c>
      <c r="M91" s="96"/>
      <c r="N91" s="96"/>
      <c r="O91" s="96"/>
      <c r="P91" s="96"/>
      <c r="Q91" s="96"/>
      <c r="R91" s="96"/>
      <c r="S91" s="96"/>
      <c r="T91" s="96"/>
    </row>
    <row r="92" spans="1:20" ht="17.25" customHeight="1" x14ac:dyDescent="0.25">
      <c r="A92" s="303"/>
      <c r="B92" s="303"/>
      <c r="C92" s="303"/>
      <c r="D92" s="303"/>
      <c r="E92" s="303"/>
      <c r="F92" s="303"/>
      <c r="G92" s="303"/>
      <c r="H92" s="304">
        <v>0.5</v>
      </c>
      <c r="I92" s="304"/>
      <c r="J92" s="304"/>
      <c r="K92" s="91">
        <f>ROUND(H92*K90,2)</f>
        <v>37.26</v>
      </c>
      <c r="M92" s="96"/>
      <c r="N92" s="96"/>
      <c r="O92" s="96"/>
      <c r="P92" s="96"/>
      <c r="Q92" s="96"/>
      <c r="R92" s="96"/>
      <c r="S92" s="96"/>
      <c r="T92" s="96"/>
    </row>
    <row r="93" spans="1:20" ht="17.25" customHeight="1" x14ac:dyDescent="0.25">
      <c r="A93" s="343" t="s">
        <v>134</v>
      </c>
      <c r="B93" s="343"/>
      <c r="C93" s="343"/>
      <c r="D93" s="343"/>
      <c r="E93" s="343"/>
      <c r="F93" s="343"/>
      <c r="G93" s="343"/>
      <c r="H93" s="343"/>
      <c r="I93" s="343"/>
      <c r="J93" s="343"/>
      <c r="K93" s="93">
        <f>ROUND(K92,2)</f>
        <v>37.26</v>
      </c>
      <c r="M93" s="96"/>
      <c r="N93" s="96"/>
      <c r="O93" s="96"/>
      <c r="P93" s="96"/>
      <c r="Q93" s="96"/>
      <c r="R93" s="96"/>
      <c r="S93" s="96"/>
      <c r="T93" s="96"/>
    </row>
    <row r="94" spans="1:20" ht="17.25" customHeight="1" x14ac:dyDescent="0.25">
      <c r="A94" s="349" t="s">
        <v>135</v>
      </c>
      <c r="B94" s="349"/>
      <c r="C94" s="349"/>
      <c r="D94" s="349"/>
      <c r="E94" s="349"/>
      <c r="F94" s="349"/>
      <c r="G94" s="349"/>
      <c r="H94" s="349"/>
      <c r="I94" s="349"/>
      <c r="J94" s="349"/>
      <c r="K94" s="349"/>
      <c r="M94" s="96"/>
      <c r="N94" s="96"/>
      <c r="O94" s="96"/>
      <c r="P94" s="96"/>
      <c r="Q94" s="96"/>
      <c r="R94" s="96"/>
      <c r="S94" s="96"/>
      <c r="T94" s="96"/>
    </row>
    <row r="95" spans="1:20" ht="17.25" customHeight="1" x14ac:dyDescent="0.25">
      <c r="A95" s="350" t="s">
        <v>136</v>
      </c>
      <c r="B95" s="350"/>
      <c r="C95" s="350"/>
      <c r="D95" s="350"/>
      <c r="E95" s="350"/>
      <c r="F95" s="350"/>
      <c r="G95" s="350"/>
      <c r="H95" s="350"/>
      <c r="I95" s="350"/>
      <c r="J95" s="350"/>
      <c r="K95" s="97">
        <f>K87+K93</f>
        <v>210.64999999999998</v>
      </c>
      <c r="M95" s="96"/>
      <c r="N95" s="96"/>
      <c r="O95" s="96"/>
      <c r="P95" s="96"/>
      <c r="Q95" s="96"/>
      <c r="R95" s="96"/>
      <c r="S95" s="96"/>
      <c r="T95" s="96"/>
    </row>
    <row r="96" spans="1:20" ht="17.25" customHeight="1" x14ac:dyDescent="0.25">
      <c r="A96" s="350" t="s">
        <v>137</v>
      </c>
      <c r="B96" s="350"/>
      <c r="C96" s="350"/>
      <c r="D96" s="350"/>
      <c r="E96" s="350"/>
      <c r="F96" s="350"/>
      <c r="G96" s="350"/>
      <c r="H96" s="350"/>
      <c r="I96" s="350"/>
      <c r="J96" s="350"/>
      <c r="K96" s="97">
        <f>K95/10</f>
        <v>21.064999999999998</v>
      </c>
      <c r="M96" s="96"/>
      <c r="N96" s="96"/>
      <c r="O96" s="96"/>
      <c r="P96" s="96"/>
      <c r="Q96" s="96"/>
      <c r="R96" s="96"/>
      <c r="S96" s="96"/>
      <c r="T96" s="96"/>
    </row>
    <row r="97" spans="1:20" ht="30" customHeight="1" x14ac:dyDescent="0.25">
      <c r="A97" s="303" t="s">
        <v>138</v>
      </c>
      <c r="B97" s="303"/>
      <c r="C97" s="303"/>
      <c r="D97" s="303"/>
      <c r="E97" s="303"/>
      <c r="F97" s="303"/>
      <c r="G97" s="303"/>
      <c r="H97" s="351" t="s">
        <v>139</v>
      </c>
      <c r="I97" s="351"/>
      <c r="J97" s="351"/>
      <c r="K97" s="98" t="s">
        <v>89</v>
      </c>
      <c r="M97" s="96"/>
      <c r="N97" s="96"/>
      <c r="O97" s="96"/>
      <c r="P97" s="96"/>
      <c r="Q97" s="96"/>
      <c r="R97" s="96"/>
      <c r="S97" s="96"/>
      <c r="T97" s="96"/>
    </row>
    <row r="98" spans="1:20" ht="17.25" customHeight="1" x14ac:dyDescent="0.25">
      <c r="A98" s="303"/>
      <c r="B98" s="303"/>
      <c r="C98" s="303"/>
      <c r="D98" s="303"/>
      <c r="E98" s="303"/>
      <c r="F98" s="303"/>
      <c r="G98" s="303"/>
      <c r="H98" s="352">
        <v>0</v>
      </c>
      <c r="I98" s="352"/>
      <c r="J98" s="352"/>
      <c r="K98" s="91">
        <f>ROUND(K96*H98,2)</f>
        <v>0</v>
      </c>
      <c r="M98" s="96"/>
      <c r="N98" s="96"/>
      <c r="O98" s="96"/>
      <c r="P98" s="96"/>
      <c r="Q98" s="96"/>
      <c r="R98" s="96"/>
      <c r="S98" s="96"/>
      <c r="T98" s="96"/>
    </row>
    <row r="99" spans="1:20" ht="17.25" customHeight="1" x14ac:dyDescent="0.25">
      <c r="A99" s="343" t="s">
        <v>140</v>
      </c>
      <c r="B99" s="343"/>
      <c r="C99" s="343"/>
      <c r="D99" s="343"/>
      <c r="E99" s="343"/>
      <c r="F99" s="343"/>
      <c r="G99" s="343"/>
      <c r="H99" s="343"/>
      <c r="I99" s="343"/>
      <c r="J99" s="343"/>
      <c r="K99" s="93">
        <f>K98</f>
        <v>0</v>
      </c>
      <c r="M99" s="96"/>
      <c r="N99" s="96"/>
      <c r="O99" s="96"/>
      <c r="P99" s="96"/>
      <c r="Q99" s="96"/>
      <c r="R99" s="96"/>
      <c r="S99" s="96"/>
      <c r="T99" s="96"/>
    </row>
    <row r="100" spans="1:20" ht="17.25" customHeight="1" x14ac:dyDescent="0.25">
      <c r="A100" s="353" t="s">
        <v>93</v>
      </c>
      <c r="B100" s="353"/>
      <c r="C100" s="353"/>
      <c r="D100" s="353"/>
      <c r="E100" s="353"/>
      <c r="F100" s="353"/>
      <c r="G100" s="353"/>
      <c r="H100" s="353"/>
      <c r="I100" s="353"/>
      <c r="J100" s="353"/>
      <c r="K100" s="99">
        <f>K87+K93+K99</f>
        <v>210.64999999999998</v>
      </c>
      <c r="M100" s="96"/>
      <c r="N100" s="96"/>
      <c r="O100" s="96"/>
      <c r="P100" s="96"/>
      <c r="Q100" s="96"/>
      <c r="R100" s="96"/>
      <c r="S100" s="96"/>
      <c r="T100" s="96"/>
    </row>
    <row r="101" spans="1:20" ht="9.75" customHeight="1" x14ac:dyDescent="0.25">
      <c r="A101" s="339"/>
      <c r="B101" s="339"/>
      <c r="C101" s="339"/>
      <c r="D101" s="339"/>
      <c r="E101" s="339"/>
      <c r="F101" s="339"/>
      <c r="G101" s="339"/>
      <c r="H101" s="339"/>
      <c r="I101" s="339"/>
      <c r="J101" s="339"/>
      <c r="K101" s="339"/>
      <c r="M101" s="96"/>
      <c r="N101" s="96"/>
      <c r="O101" s="96"/>
      <c r="P101" s="96"/>
      <c r="Q101" s="96"/>
      <c r="R101" s="96"/>
      <c r="S101" s="96"/>
      <c r="T101" s="96"/>
    </row>
    <row r="102" spans="1:20" ht="17.25" customHeight="1" x14ac:dyDescent="0.25">
      <c r="A102" s="330" t="s">
        <v>94</v>
      </c>
      <c r="B102" s="330"/>
      <c r="C102" s="330"/>
      <c r="D102" s="330"/>
      <c r="E102" s="330"/>
      <c r="F102" s="330"/>
      <c r="G102" s="330"/>
      <c r="H102" s="330"/>
      <c r="I102" s="330"/>
      <c r="J102" s="330"/>
      <c r="K102" s="330"/>
      <c r="M102" s="96"/>
      <c r="N102" s="96"/>
      <c r="O102" s="96"/>
      <c r="P102" s="96"/>
      <c r="Q102" s="96"/>
      <c r="R102" s="96"/>
      <c r="S102" s="96"/>
      <c r="T102" s="96"/>
    </row>
    <row r="103" spans="1:20" ht="17.25" customHeight="1" x14ac:dyDescent="0.25">
      <c r="A103" s="343" t="s">
        <v>95</v>
      </c>
      <c r="B103" s="343"/>
      <c r="C103" s="343"/>
      <c r="D103" s="343"/>
      <c r="E103" s="343"/>
      <c r="F103" s="343"/>
      <c r="G103" s="343"/>
      <c r="H103" s="343"/>
      <c r="I103" s="343"/>
      <c r="J103" s="343"/>
      <c r="K103" s="343"/>
      <c r="M103" s="96"/>
      <c r="N103" s="96"/>
      <c r="O103" s="96"/>
      <c r="P103" s="96"/>
      <c r="Q103" s="96"/>
      <c r="R103" s="96"/>
      <c r="S103" s="96"/>
      <c r="T103" s="96"/>
    </row>
    <row r="104" spans="1:20" ht="17.25" customHeight="1" x14ac:dyDescent="0.25">
      <c r="A104" s="343" t="s">
        <v>141</v>
      </c>
      <c r="B104" s="343"/>
      <c r="C104" s="343"/>
      <c r="D104" s="343"/>
      <c r="E104" s="343"/>
      <c r="F104" s="343"/>
      <c r="G104" s="343"/>
      <c r="H104" s="343"/>
      <c r="I104" s="343"/>
      <c r="J104" s="343"/>
      <c r="K104" s="343"/>
      <c r="M104" s="96"/>
      <c r="N104" s="96"/>
      <c r="O104" s="96"/>
      <c r="P104" s="96"/>
      <c r="Q104" s="96"/>
      <c r="R104" s="96"/>
      <c r="S104" s="96"/>
      <c r="T104" s="96"/>
    </row>
    <row r="105" spans="1:20" ht="39.75" customHeight="1" x14ac:dyDescent="0.25">
      <c r="A105" s="343" t="s">
        <v>142</v>
      </c>
      <c r="B105" s="343"/>
      <c r="C105" s="343"/>
      <c r="D105" s="343"/>
      <c r="E105" s="343"/>
      <c r="F105" s="87" t="s">
        <v>143</v>
      </c>
      <c r="G105" s="100" t="s">
        <v>144</v>
      </c>
      <c r="H105" s="343" t="s">
        <v>145</v>
      </c>
      <c r="I105" s="343"/>
      <c r="J105" s="343"/>
      <c r="K105" s="87" t="s">
        <v>146</v>
      </c>
      <c r="M105" s="96"/>
      <c r="N105" s="96"/>
      <c r="O105" s="96"/>
      <c r="P105" s="96"/>
      <c r="Q105" s="96"/>
      <c r="R105" s="96"/>
      <c r="S105" s="96"/>
      <c r="T105" s="96"/>
    </row>
    <row r="106" spans="1:20" ht="17.25" customHeight="1" x14ac:dyDescent="0.25">
      <c r="A106" s="303" t="s">
        <v>147</v>
      </c>
      <c r="B106" s="303"/>
      <c r="C106" s="303"/>
      <c r="D106" s="303"/>
      <c r="E106" s="303"/>
      <c r="F106" s="5">
        <v>1</v>
      </c>
      <c r="G106" s="66">
        <v>30</v>
      </c>
      <c r="H106" s="346">
        <f>255/365</f>
        <v>0.69863013698630139</v>
      </c>
      <c r="I106" s="346"/>
      <c r="J106" s="346"/>
      <c r="K106" s="101">
        <f>ROUND(F106*G106*H106,4)</f>
        <v>20.9589</v>
      </c>
      <c r="M106" s="96"/>
      <c r="N106" s="96"/>
      <c r="O106" s="96"/>
      <c r="P106" s="96"/>
      <c r="Q106" s="96"/>
      <c r="R106" s="96"/>
      <c r="S106" s="96"/>
      <c r="T106" s="96"/>
    </row>
    <row r="107" spans="1:20" ht="17.25" customHeight="1" x14ac:dyDescent="0.25">
      <c r="A107" s="303" t="s">
        <v>148</v>
      </c>
      <c r="B107" s="303"/>
      <c r="C107" s="303"/>
      <c r="D107" s="303"/>
      <c r="E107" s="303"/>
      <c r="F107" s="5">
        <v>1</v>
      </c>
      <c r="G107" s="66">
        <v>1</v>
      </c>
      <c r="H107" s="346">
        <v>1</v>
      </c>
      <c r="I107" s="346"/>
      <c r="J107" s="346"/>
      <c r="K107" s="101">
        <f t="shared" ref="K107:K117" si="1">ROUND(F107*G107*H107,4)</f>
        <v>1</v>
      </c>
      <c r="M107" s="96"/>
      <c r="N107" s="96"/>
      <c r="O107" s="96"/>
      <c r="P107" s="96"/>
      <c r="Q107" s="96"/>
      <c r="R107" s="96"/>
      <c r="S107" s="96"/>
      <c r="T107" s="96"/>
    </row>
    <row r="108" spans="1:20" ht="17.25" customHeight="1" x14ac:dyDescent="0.25">
      <c r="A108" s="303" t="s">
        <v>149</v>
      </c>
      <c r="B108" s="303"/>
      <c r="C108" s="303"/>
      <c r="D108" s="303"/>
      <c r="E108" s="303"/>
      <c r="F108" s="5">
        <v>9.2200000000000004E-2</v>
      </c>
      <c r="G108" s="66">
        <v>15</v>
      </c>
      <c r="H108" s="346">
        <f>255/365</f>
        <v>0.69863013698630139</v>
      </c>
      <c r="I108" s="346"/>
      <c r="J108" s="346"/>
      <c r="K108" s="101">
        <f t="shared" si="1"/>
        <v>0.96619999999999995</v>
      </c>
      <c r="M108" s="96"/>
      <c r="N108" s="96"/>
      <c r="O108" s="96"/>
      <c r="P108" s="96"/>
      <c r="Q108" s="96"/>
      <c r="R108" s="96"/>
      <c r="S108" s="96"/>
      <c r="T108" s="96"/>
    </row>
    <row r="109" spans="1:20" ht="17.25" customHeight="1" x14ac:dyDescent="0.25">
      <c r="A109" s="303" t="s">
        <v>150</v>
      </c>
      <c r="B109" s="303"/>
      <c r="C109" s="303"/>
      <c r="D109" s="303"/>
      <c r="E109" s="303"/>
      <c r="F109" s="5">
        <v>1</v>
      </c>
      <c r="G109" s="66">
        <v>5</v>
      </c>
      <c r="H109" s="346">
        <f>255/365</f>
        <v>0.69863013698630139</v>
      </c>
      <c r="I109" s="346"/>
      <c r="J109" s="346"/>
      <c r="K109" s="101">
        <f t="shared" si="1"/>
        <v>3.4931999999999999</v>
      </c>
      <c r="M109" s="96"/>
      <c r="N109" s="96"/>
      <c r="O109" s="96"/>
      <c r="P109" s="96"/>
      <c r="Q109" s="96"/>
      <c r="R109" s="96"/>
      <c r="S109" s="96"/>
      <c r="T109" s="96"/>
    </row>
    <row r="110" spans="1:20" ht="17.25" customHeight="1" x14ac:dyDescent="0.25">
      <c r="A110" s="303" t="s">
        <v>151</v>
      </c>
      <c r="B110" s="303"/>
      <c r="C110" s="303"/>
      <c r="D110" s="303"/>
      <c r="E110" s="303"/>
      <c r="F110" s="5">
        <v>0.13439999999999999</v>
      </c>
      <c r="G110" s="66">
        <v>2</v>
      </c>
      <c r="H110" s="346">
        <v>1</v>
      </c>
      <c r="I110" s="346"/>
      <c r="J110" s="346"/>
      <c r="K110" s="101">
        <f t="shared" si="1"/>
        <v>0.26879999999999998</v>
      </c>
      <c r="M110" s="96"/>
      <c r="N110" s="96"/>
      <c r="O110" s="96"/>
      <c r="P110" s="96"/>
      <c r="Q110" s="96"/>
      <c r="R110" s="96"/>
      <c r="S110" s="96"/>
      <c r="T110" s="96"/>
    </row>
    <row r="111" spans="1:20" ht="17.25" customHeight="1" x14ac:dyDescent="0.25">
      <c r="A111" s="303" t="s">
        <v>152</v>
      </c>
      <c r="B111" s="303"/>
      <c r="C111" s="303"/>
      <c r="D111" s="303"/>
      <c r="E111" s="303"/>
      <c r="F111" s="5">
        <v>3.0499999999999999E-2</v>
      </c>
      <c r="G111" s="66">
        <v>2</v>
      </c>
      <c r="H111" s="346">
        <f>255/365</f>
        <v>0.69863013698630139</v>
      </c>
      <c r="I111" s="346"/>
      <c r="J111" s="346"/>
      <c r="K111" s="101">
        <f t="shared" si="1"/>
        <v>4.2599999999999999E-2</v>
      </c>
      <c r="M111" s="96"/>
      <c r="N111" s="96"/>
      <c r="O111" s="96"/>
      <c r="P111" s="96"/>
      <c r="Q111" s="96"/>
      <c r="R111" s="96"/>
      <c r="S111" s="96"/>
      <c r="T111" s="96"/>
    </row>
    <row r="112" spans="1:20" ht="17.25" customHeight="1" x14ac:dyDescent="0.25">
      <c r="A112" s="303" t="s">
        <v>153</v>
      </c>
      <c r="B112" s="303"/>
      <c r="C112" s="303"/>
      <c r="D112" s="303"/>
      <c r="E112" s="303"/>
      <c r="F112" s="5">
        <v>1.18E-2</v>
      </c>
      <c r="G112" s="66">
        <v>3</v>
      </c>
      <c r="H112" s="346">
        <v>1</v>
      </c>
      <c r="I112" s="346"/>
      <c r="J112" s="346"/>
      <c r="K112" s="101">
        <f t="shared" si="1"/>
        <v>3.5400000000000001E-2</v>
      </c>
      <c r="M112" s="96"/>
      <c r="N112" s="96"/>
      <c r="O112" s="96"/>
      <c r="P112" s="96"/>
      <c r="Q112" s="96"/>
      <c r="R112" s="96"/>
      <c r="S112" s="96"/>
      <c r="T112" s="96"/>
    </row>
    <row r="113" spans="1:21" ht="17.25" customHeight="1" x14ac:dyDescent="0.25">
      <c r="A113" s="303" t="s">
        <v>154</v>
      </c>
      <c r="B113" s="303"/>
      <c r="C113" s="303"/>
      <c r="D113" s="303"/>
      <c r="E113" s="303"/>
      <c r="F113" s="5">
        <v>0.02</v>
      </c>
      <c r="G113" s="66">
        <v>1</v>
      </c>
      <c r="H113" s="346">
        <v>1</v>
      </c>
      <c r="I113" s="346"/>
      <c r="J113" s="346"/>
      <c r="K113" s="101">
        <f t="shared" si="1"/>
        <v>0.02</v>
      </c>
      <c r="M113" s="96"/>
      <c r="N113" s="96"/>
      <c r="O113" s="96"/>
      <c r="P113" s="96"/>
      <c r="Q113" s="96"/>
      <c r="R113" s="96"/>
      <c r="S113" s="96"/>
      <c r="T113" s="96"/>
    </row>
    <row r="114" spans="1:21" ht="17.25" customHeight="1" x14ac:dyDescent="0.25">
      <c r="A114" s="303" t="s">
        <v>155</v>
      </c>
      <c r="B114" s="303"/>
      <c r="C114" s="303"/>
      <c r="D114" s="303"/>
      <c r="E114" s="303"/>
      <c r="F114" s="5">
        <v>4.0000000000000001E-3</v>
      </c>
      <c r="G114" s="66">
        <v>1</v>
      </c>
      <c r="H114" s="346">
        <v>1</v>
      </c>
      <c r="I114" s="346"/>
      <c r="J114" s="346"/>
      <c r="K114" s="101">
        <f t="shared" si="1"/>
        <v>4.0000000000000001E-3</v>
      </c>
      <c r="M114" s="96"/>
      <c r="N114" s="96"/>
      <c r="O114" s="96"/>
      <c r="P114" s="96"/>
      <c r="Q114" s="96"/>
      <c r="R114" s="96"/>
      <c r="S114" s="96"/>
      <c r="T114" s="96"/>
    </row>
    <row r="115" spans="1:21" ht="17.25" customHeight="1" x14ac:dyDescent="0.25">
      <c r="A115" s="303" t="s">
        <v>156</v>
      </c>
      <c r="B115" s="303"/>
      <c r="C115" s="303"/>
      <c r="D115" s="303"/>
      <c r="E115" s="303"/>
      <c r="F115" s="5">
        <v>1.43E-2</v>
      </c>
      <c r="G115" s="66">
        <v>20</v>
      </c>
      <c r="H115" s="346">
        <f>255/365</f>
        <v>0.69863013698630139</v>
      </c>
      <c r="I115" s="346"/>
      <c r="J115" s="346"/>
      <c r="K115" s="101">
        <f t="shared" si="1"/>
        <v>0.19980000000000001</v>
      </c>
      <c r="M115" s="96"/>
      <c r="N115" s="96"/>
      <c r="O115" s="96"/>
      <c r="P115" s="96"/>
      <c r="Q115" s="96"/>
      <c r="R115" s="96"/>
      <c r="S115" s="96"/>
      <c r="T115" s="96"/>
    </row>
    <row r="116" spans="1:21" ht="17.25" customHeight="1" x14ac:dyDescent="0.25">
      <c r="A116" s="303" t="s">
        <v>157</v>
      </c>
      <c r="B116" s="303"/>
      <c r="C116" s="303"/>
      <c r="D116" s="303"/>
      <c r="E116" s="303"/>
      <c r="F116" s="5">
        <v>1.9699999999999999E-2</v>
      </c>
      <c r="G116" s="66">
        <v>180</v>
      </c>
      <c r="H116" s="346">
        <f>255/365</f>
        <v>0.69863013698630139</v>
      </c>
      <c r="I116" s="346"/>
      <c r="J116" s="346"/>
      <c r="K116" s="101">
        <f t="shared" si="1"/>
        <v>2.4773000000000001</v>
      </c>
      <c r="M116" s="96"/>
      <c r="N116" s="96"/>
      <c r="O116" s="96"/>
      <c r="P116" s="96"/>
      <c r="Q116" s="96"/>
      <c r="R116" s="96"/>
      <c r="S116" s="96"/>
      <c r="T116" s="96"/>
    </row>
    <row r="117" spans="1:21" ht="17.25" customHeight="1" x14ac:dyDescent="0.25">
      <c r="A117" s="303" t="s">
        <v>158</v>
      </c>
      <c r="B117" s="303"/>
      <c r="C117" s="303"/>
      <c r="D117" s="303"/>
      <c r="E117" s="303"/>
      <c r="F117" s="5">
        <v>1.6000000000000001E-3</v>
      </c>
      <c r="G117" s="66">
        <v>6</v>
      </c>
      <c r="H117" s="346">
        <v>1</v>
      </c>
      <c r="I117" s="346"/>
      <c r="J117" s="346"/>
      <c r="K117" s="101">
        <f t="shared" si="1"/>
        <v>9.5999999999999992E-3</v>
      </c>
      <c r="M117" s="96"/>
      <c r="N117" s="96"/>
      <c r="O117" s="96"/>
      <c r="P117" s="96"/>
      <c r="Q117" s="96"/>
      <c r="R117" s="96"/>
      <c r="S117" s="96"/>
      <c r="T117" s="96"/>
    </row>
    <row r="118" spans="1:21" ht="17.25" customHeight="1" x14ac:dyDescent="0.25">
      <c r="A118" s="347" t="s">
        <v>159</v>
      </c>
      <c r="B118" s="347"/>
      <c r="C118" s="347"/>
      <c r="D118" s="347"/>
      <c r="E118" s="347"/>
      <c r="F118" s="347"/>
      <c r="G118" s="347"/>
      <c r="H118" s="347"/>
      <c r="I118" s="347"/>
      <c r="J118" s="347"/>
      <c r="K118" s="102">
        <f>ROUND(SUM(K106:K117),0)</f>
        <v>29</v>
      </c>
      <c r="M118" s="96"/>
      <c r="N118" s="96"/>
      <c r="O118" s="96"/>
      <c r="P118" s="96"/>
      <c r="Q118" s="96"/>
      <c r="R118" s="96"/>
      <c r="S118" s="96"/>
      <c r="T118" s="96"/>
    </row>
    <row r="119" spans="1:21" ht="17.25" customHeight="1" x14ac:dyDescent="0.25">
      <c r="A119" s="344" t="s">
        <v>56</v>
      </c>
      <c r="B119" s="344"/>
      <c r="C119" s="344"/>
      <c r="D119" s="344"/>
      <c r="E119" s="344"/>
      <c r="F119" s="344"/>
      <c r="G119" s="344"/>
      <c r="H119" s="344"/>
      <c r="I119" s="344"/>
      <c r="J119" s="344"/>
      <c r="K119" s="97">
        <f>K37</f>
        <v>1949.7</v>
      </c>
      <c r="M119" s="96"/>
      <c r="N119" s="96"/>
      <c r="O119" s="96"/>
      <c r="P119" s="96"/>
      <c r="Q119" s="96"/>
      <c r="R119" s="96"/>
      <c r="S119" s="96"/>
      <c r="T119" s="96"/>
    </row>
    <row r="120" spans="1:21" ht="17.25" customHeight="1" x14ac:dyDescent="0.25">
      <c r="A120" s="344" t="s">
        <v>96</v>
      </c>
      <c r="B120" s="344"/>
      <c r="C120" s="344"/>
      <c r="D120" s="344"/>
      <c r="E120" s="344"/>
      <c r="F120" s="344"/>
      <c r="G120" s="344"/>
      <c r="H120" s="344"/>
      <c r="I120" s="344"/>
      <c r="J120" s="344"/>
      <c r="K120" s="97">
        <f>K73</f>
        <v>1987.94</v>
      </c>
      <c r="M120" s="96"/>
      <c r="N120" s="96"/>
      <c r="O120" s="96"/>
      <c r="P120" s="96"/>
      <c r="Q120" s="96"/>
      <c r="R120" s="96"/>
      <c r="S120" s="96"/>
      <c r="T120" s="96"/>
    </row>
    <row r="121" spans="1:21" ht="17.25" customHeight="1" x14ac:dyDescent="0.25">
      <c r="A121" s="344" t="s">
        <v>97</v>
      </c>
      <c r="B121" s="344"/>
      <c r="C121" s="344"/>
      <c r="D121" s="344"/>
      <c r="E121" s="344"/>
      <c r="F121" s="344"/>
      <c r="G121" s="344"/>
      <c r="H121" s="344"/>
      <c r="I121" s="344"/>
      <c r="J121" s="344"/>
      <c r="K121" s="97">
        <f>K100</f>
        <v>210.64999999999998</v>
      </c>
      <c r="M121" s="96"/>
      <c r="N121" s="96"/>
      <c r="O121" s="96"/>
      <c r="P121" s="96"/>
      <c r="Q121" s="96"/>
      <c r="R121" s="96"/>
      <c r="S121" s="96"/>
      <c r="T121" s="96"/>
    </row>
    <row r="122" spans="1:21" ht="17.25" customHeight="1" x14ac:dyDescent="0.25">
      <c r="A122" s="344" t="s">
        <v>98</v>
      </c>
      <c r="B122" s="344"/>
      <c r="C122" s="344"/>
      <c r="D122" s="344"/>
      <c r="E122" s="344"/>
      <c r="F122" s="344"/>
      <c r="G122" s="344"/>
      <c r="H122" s="344"/>
      <c r="I122" s="344"/>
      <c r="J122" s="344"/>
      <c r="K122" s="97">
        <f>K119+K120+K121</f>
        <v>4148.29</v>
      </c>
      <c r="M122" s="96"/>
      <c r="N122" s="96"/>
      <c r="O122" s="96"/>
      <c r="P122" s="96"/>
      <c r="Q122" s="96"/>
      <c r="R122" s="96"/>
      <c r="S122" s="96"/>
      <c r="T122" s="96"/>
    </row>
    <row r="123" spans="1:21" ht="17.25" customHeight="1" x14ac:dyDescent="0.25">
      <c r="A123" s="344" t="s">
        <v>160</v>
      </c>
      <c r="B123" s="344"/>
      <c r="C123" s="344"/>
      <c r="D123" s="344"/>
      <c r="E123" s="344"/>
      <c r="F123" s="344"/>
      <c r="G123" s="344"/>
      <c r="H123" s="344"/>
      <c r="I123" s="344"/>
      <c r="J123" s="344"/>
      <c r="K123" s="103">
        <f>ROUND(K122/30,2)</f>
        <v>138.28</v>
      </c>
      <c r="M123" s="96"/>
      <c r="N123" s="96"/>
      <c r="O123" s="96"/>
      <c r="P123" s="96"/>
      <c r="Q123" s="96"/>
      <c r="R123" s="96"/>
      <c r="S123" s="96"/>
      <c r="T123" s="96"/>
    </row>
    <row r="124" spans="1:21" ht="17.25" customHeight="1" x14ac:dyDescent="0.25">
      <c r="A124" s="344" t="s">
        <v>161</v>
      </c>
      <c r="B124" s="344"/>
      <c r="C124" s="344"/>
      <c r="D124" s="344"/>
      <c r="E124" s="344"/>
      <c r="F124" s="344"/>
      <c r="G124" s="344"/>
      <c r="H124" s="344"/>
      <c r="I124" s="344"/>
      <c r="J124" s="344"/>
      <c r="K124" s="103">
        <f>ROUND(K123*K118,2)</f>
        <v>4010.12</v>
      </c>
      <c r="M124" s="96"/>
      <c r="N124" s="96"/>
      <c r="O124" s="96"/>
      <c r="P124" s="96"/>
      <c r="Q124" s="96"/>
      <c r="R124" s="96"/>
      <c r="S124" s="96"/>
      <c r="T124" s="96"/>
    </row>
    <row r="125" spans="1:21" ht="17.25" customHeight="1" x14ac:dyDescent="0.25">
      <c r="A125" s="344" t="s">
        <v>162</v>
      </c>
      <c r="B125" s="344"/>
      <c r="C125" s="344"/>
      <c r="D125" s="344"/>
      <c r="E125" s="344"/>
      <c r="F125" s="344"/>
      <c r="G125" s="344"/>
      <c r="H125" s="344"/>
      <c r="I125" s="344"/>
      <c r="J125" s="344"/>
      <c r="K125" s="103">
        <f>ROUND(K124/12,2)</f>
        <v>334.18</v>
      </c>
      <c r="M125" s="96"/>
      <c r="N125" s="96"/>
      <c r="O125" s="96"/>
      <c r="P125" s="96"/>
      <c r="Q125" s="96"/>
      <c r="R125" s="96"/>
      <c r="S125" s="96"/>
      <c r="T125" s="96"/>
    </row>
    <row r="126" spans="1:21" ht="17.25" customHeight="1" x14ac:dyDescent="0.25">
      <c r="A126" s="343" t="s">
        <v>99</v>
      </c>
      <c r="B126" s="343"/>
      <c r="C126" s="343"/>
      <c r="D126" s="343"/>
      <c r="E126" s="343"/>
      <c r="F126" s="343"/>
      <c r="G126" s="343"/>
      <c r="H126" s="343"/>
      <c r="I126" s="343"/>
      <c r="J126" s="343"/>
      <c r="K126" s="93">
        <f>K125</f>
        <v>334.18</v>
      </c>
      <c r="M126" s="96"/>
      <c r="N126" s="96"/>
      <c r="O126" s="96"/>
      <c r="P126" s="96"/>
      <c r="Q126" s="96"/>
      <c r="R126" s="96"/>
      <c r="S126" s="96"/>
      <c r="T126" s="96"/>
    </row>
    <row r="127" spans="1:21" s="90" customFormat="1" ht="5.25" customHeight="1" x14ac:dyDescent="0.25">
      <c r="A127" s="345"/>
      <c r="B127" s="345"/>
      <c r="C127" s="345"/>
      <c r="D127" s="345"/>
      <c r="E127" s="345"/>
      <c r="F127" s="345"/>
      <c r="G127" s="345"/>
      <c r="H127" s="345"/>
      <c r="I127" s="345"/>
      <c r="J127" s="345"/>
      <c r="K127" s="345"/>
      <c r="L127" s="89"/>
      <c r="M127" s="64"/>
      <c r="N127" s="64"/>
      <c r="O127" s="64"/>
      <c r="P127" s="64"/>
      <c r="Q127" s="64"/>
      <c r="R127" s="64"/>
      <c r="S127" s="64"/>
      <c r="T127" s="64"/>
      <c r="U127" s="89"/>
    </row>
    <row r="128" spans="1:21" ht="17.25" customHeight="1" x14ac:dyDescent="0.25">
      <c r="A128" s="327" t="s">
        <v>100</v>
      </c>
      <c r="B128" s="327"/>
      <c r="C128" s="327"/>
      <c r="D128" s="327"/>
      <c r="E128" s="327"/>
      <c r="F128" s="327"/>
      <c r="G128" s="327"/>
      <c r="H128" s="327"/>
      <c r="I128" s="327"/>
      <c r="J128" s="327"/>
      <c r="K128" s="327"/>
    </row>
    <row r="129" spans="1:21" ht="17.25" customHeight="1" x14ac:dyDescent="0.25">
      <c r="A129" s="340"/>
      <c r="B129" s="340"/>
      <c r="C129" s="340"/>
      <c r="D129" s="340"/>
      <c r="E129" s="340"/>
      <c r="F129" s="340"/>
      <c r="G129" s="340"/>
      <c r="H129" s="340"/>
      <c r="I129" s="340"/>
      <c r="J129" s="340"/>
      <c r="K129" s="68" t="s">
        <v>31</v>
      </c>
    </row>
    <row r="130" spans="1:21" ht="17.25" customHeight="1" x14ac:dyDescent="0.25">
      <c r="A130" s="66" t="s">
        <v>6</v>
      </c>
      <c r="B130" s="319" t="s">
        <v>101</v>
      </c>
      <c r="C130" s="319"/>
      <c r="D130" s="319"/>
      <c r="E130" s="319"/>
      <c r="F130" s="319"/>
      <c r="G130" s="319"/>
      <c r="H130" s="319"/>
      <c r="I130" s="319"/>
      <c r="J130" s="319"/>
      <c r="K130" s="91">
        <v>0</v>
      </c>
    </row>
    <row r="131" spans="1:21" ht="17.25" customHeight="1" x14ac:dyDescent="0.25">
      <c r="A131" s="343" t="s">
        <v>102</v>
      </c>
      <c r="B131" s="343"/>
      <c r="C131" s="343"/>
      <c r="D131" s="343"/>
      <c r="E131" s="343"/>
      <c r="F131" s="343"/>
      <c r="G131" s="343"/>
      <c r="H131" s="343"/>
      <c r="I131" s="343"/>
      <c r="J131" s="343"/>
      <c r="K131" s="93">
        <f>K130</f>
        <v>0</v>
      </c>
    </row>
    <row r="132" spans="1:21" ht="5.25" customHeight="1" x14ac:dyDescent="0.25">
      <c r="A132" s="303"/>
      <c r="B132" s="303"/>
      <c r="C132" s="303"/>
      <c r="D132" s="303"/>
      <c r="E132" s="303"/>
      <c r="F132" s="303"/>
      <c r="G132" s="303"/>
      <c r="H132" s="303"/>
      <c r="I132" s="303"/>
      <c r="J132" s="303"/>
      <c r="K132" s="303"/>
    </row>
    <row r="133" spans="1:21" ht="17.25" customHeight="1" x14ac:dyDescent="0.25">
      <c r="A133" s="330" t="s">
        <v>103</v>
      </c>
      <c r="B133" s="330"/>
      <c r="C133" s="330"/>
      <c r="D133" s="330"/>
      <c r="E133" s="330"/>
      <c r="F133" s="330"/>
      <c r="G133" s="330"/>
      <c r="H133" s="330"/>
      <c r="I133" s="330"/>
      <c r="J133" s="330"/>
      <c r="K133" s="86">
        <f>SUM(K126,K131)</f>
        <v>334.18</v>
      </c>
    </row>
    <row r="134" spans="1:21" ht="6.75" customHeight="1" x14ac:dyDescent="0.25">
      <c r="A134" s="339"/>
      <c r="B134" s="339"/>
      <c r="C134" s="339"/>
      <c r="D134" s="339"/>
      <c r="E134" s="339"/>
      <c r="F134" s="339"/>
      <c r="G134" s="339"/>
      <c r="H134" s="339"/>
      <c r="I134" s="339"/>
      <c r="J134" s="339"/>
      <c r="K134" s="339"/>
    </row>
    <row r="135" spans="1:21" ht="17.25" customHeight="1" x14ac:dyDescent="0.25">
      <c r="A135" s="330" t="s">
        <v>104</v>
      </c>
      <c r="B135" s="330"/>
      <c r="C135" s="330"/>
      <c r="D135" s="330"/>
      <c r="E135" s="330"/>
      <c r="F135" s="330"/>
      <c r="G135" s="330"/>
      <c r="H135" s="330"/>
      <c r="I135" s="330"/>
      <c r="J135" s="330"/>
      <c r="K135" s="330"/>
    </row>
    <row r="136" spans="1:21" ht="17.25" customHeight="1" x14ac:dyDescent="0.25">
      <c r="A136" s="66" t="s">
        <v>6</v>
      </c>
      <c r="B136" s="319" t="s">
        <v>105</v>
      </c>
      <c r="C136" s="319"/>
      <c r="D136" s="319"/>
      <c r="E136" s="319"/>
      <c r="F136" s="319"/>
      <c r="G136" s="319"/>
      <c r="H136" s="319"/>
      <c r="I136" s="319"/>
      <c r="J136" s="319"/>
      <c r="K136" s="91">
        <f>'ITEM 4 - INSUMOS'!E13</f>
        <v>85.866416666666666</v>
      </c>
    </row>
    <row r="137" spans="1:21" ht="17.25" customHeight="1" x14ac:dyDescent="0.25">
      <c r="A137" s="66"/>
      <c r="B137" s="273" t="s">
        <v>215</v>
      </c>
      <c r="C137" s="274"/>
      <c r="D137" s="274"/>
      <c r="E137" s="274"/>
      <c r="F137" s="274"/>
      <c r="G137" s="274"/>
      <c r="H137" s="274"/>
      <c r="I137" s="274"/>
      <c r="J137" s="275"/>
      <c r="K137" s="91">
        <f>'ITEM 4 - INSUMOS'!F17</f>
        <v>14.260000000000002</v>
      </c>
    </row>
    <row r="138" spans="1:21" ht="17.25" customHeight="1" x14ac:dyDescent="0.25">
      <c r="A138" s="66" t="s">
        <v>8</v>
      </c>
      <c r="B138" s="342" t="s">
        <v>45</v>
      </c>
      <c r="C138" s="342"/>
      <c r="D138" s="342"/>
      <c r="E138" s="342"/>
      <c r="F138" s="342"/>
      <c r="G138" s="342"/>
      <c r="H138" s="342"/>
      <c r="I138" s="342"/>
      <c r="J138" s="342"/>
      <c r="K138" s="9"/>
      <c r="M138" s="104"/>
      <c r="N138" s="104"/>
      <c r="O138" s="105"/>
      <c r="P138" s="105"/>
    </row>
    <row r="139" spans="1:21" ht="17.25" customHeight="1" x14ac:dyDescent="0.25">
      <c r="A139" s="330" t="s">
        <v>106</v>
      </c>
      <c r="B139" s="330"/>
      <c r="C139" s="330"/>
      <c r="D139" s="330"/>
      <c r="E139" s="330"/>
      <c r="F139" s="330"/>
      <c r="G139" s="330"/>
      <c r="H139" s="330"/>
      <c r="I139" s="330"/>
      <c r="J139" s="330"/>
      <c r="K139" s="106">
        <f>SUM(K136:K138)</f>
        <v>100.12641666666667</v>
      </c>
      <c r="M139" s="105"/>
      <c r="N139" s="105"/>
      <c r="O139" s="105"/>
      <c r="P139" s="105"/>
    </row>
    <row r="140" spans="1:21" s="108" customFormat="1" ht="17.25" customHeight="1" x14ac:dyDescent="0.25">
      <c r="A140" s="338"/>
      <c r="B140" s="338"/>
      <c r="C140" s="338"/>
      <c r="D140" s="338"/>
      <c r="E140" s="338"/>
      <c r="F140" s="338"/>
      <c r="G140" s="338"/>
      <c r="H140" s="338"/>
      <c r="I140" s="338"/>
      <c r="J140" s="338"/>
      <c r="K140" s="338"/>
      <c r="L140" s="107"/>
      <c r="M140" s="64"/>
      <c r="N140" s="64"/>
      <c r="O140" s="64"/>
      <c r="P140" s="64"/>
      <c r="Q140" s="64"/>
      <c r="R140" s="64"/>
      <c r="S140" s="64"/>
      <c r="T140" s="64"/>
      <c r="U140" s="107"/>
    </row>
    <row r="141" spans="1:21" ht="17.25" customHeight="1" x14ac:dyDescent="0.25">
      <c r="A141" s="330" t="s">
        <v>107</v>
      </c>
      <c r="B141" s="330"/>
      <c r="C141" s="330"/>
      <c r="D141" s="330"/>
      <c r="E141" s="330"/>
      <c r="F141" s="330"/>
      <c r="G141" s="330"/>
      <c r="H141" s="330"/>
      <c r="I141" s="330"/>
      <c r="J141" s="330"/>
      <c r="K141" s="86">
        <f>SUM(K37,K73,K100,K133,K139)</f>
        <v>4582.5964166666672</v>
      </c>
      <c r="M141" s="109"/>
    </row>
    <row r="142" spans="1:21" s="108" customFormat="1" ht="17.25" customHeight="1" x14ac:dyDescent="0.25">
      <c r="A142" s="338"/>
      <c r="B142" s="338"/>
      <c r="C142" s="338"/>
      <c r="D142" s="338"/>
      <c r="E142" s="338"/>
      <c r="F142" s="338"/>
      <c r="G142" s="338"/>
      <c r="H142" s="338"/>
      <c r="I142" s="338"/>
      <c r="J142" s="338"/>
      <c r="K142" s="338"/>
      <c r="L142" s="107"/>
      <c r="M142" s="64"/>
      <c r="N142" s="64"/>
      <c r="O142" s="64"/>
      <c r="P142" s="64"/>
      <c r="Q142" s="64"/>
      <c r="R142" s="64"/>
      <c r="S142" s="64"/>
      <c r="T142" s="64"/>
      <c r="U142" s="107"/>
    </row>
    <row r="143" spans="1:21" ht="6.75" customHeight="1" x14ac:dyDescent="0.25">
      <c r="A143" s="339"/>
      <c r="B143" s="339"/>
      <c r="C143" s="339"/>
      <c r="D143" s="339"/>
      <c r="E143" s="339"/>
      <c r="F143" s="339"/>
      <c r="G143" s="339"/>
      <c r="H143" s="339"/>
      <c r="I143" s="339"/>
      <c r="J143" s="339"/>
      <c r="K143" s="339"/>
    </row>
    <row r="144" spans="1:21" ht="17.25" customHeight="1" x14ac:dyDescent="0.25">
      <c r="A144" s="330" t="s">
        <v>108</v>
      </c>
      <c r="B144" s="330"/>
      <c r="C144" s="330"/>
      <c r="D144" s="330"/>
      <c r="E144" s="330"/>
      <c r="F144" s="330"/>
      <c r="G144" s="330"/>
      <c r="H144" s="330"/>
      <c r="I144" s="330"/>
      <c r="J144" s="330"/>
      <c r="K144" s="330"/>
    </row>
    <row r="145" spans="1:20" ht="17.25" customHeight="1" x14ac:dyDescent="0.25">
      <c r="A145" s="340"/>
      <c r="B145" s="340"/>
      <c r="C145" s="340"/>
      <c r="D145" s="340"/>
      <c r="E145" s="340"/>
      <c r="F145" s="340"/>
      <c r="G145" s="330" t="s">
        <v>49</v>
      </c>
      <c r="H145" s="330"/>
      <c r="I145" s="341" t="s">
        <v>109</v>
      </c>
      <c r="J145" s="341"/>
      <c r="K145" s="68" t="s">
        <v>31</v>
      </c>
    </row>
    <row r="146" spans="1:20" ht="17.25" customHeight="1" x14ac:dyDescent="0.25">
      <c r="A146" s="66" t="s">
        <v>6</v>
      </c>
      <c r="B146" s="319" t="s">
        <v>110</v>
      </c>
      <c r="C146" s="319"/>
      <c r="D146" s="319"/>
      <c r="E146" s="319"/>
      <c r="F146" s="319"/>
      <c r="G146" s="304">
        <v>5.8099999999999999E-2</v>
      </c>
      <c r="H146" s="304"/>
      <c r="I146" s="305">
        <f>K141</f>
        <v>4582.5964166666672</v>
      </c>
      <c r="J146" s="305"/>
      <c r="K146" s="91">
        <f>ROUND(I146*G146,2)</f>
        <v>266.25</v>
      </c>
      <c r="M146" s="332" t="s">
        <v>208</v>
      </c>
      <c r="N146" s="333"/>
      <c r="O146" s="333"/>
      <c r="P146" s="333"/>
      <c r="Q146" s="333"/>
      <c r="R146" s="333"/>
      <c r="S146" s="333"/>
      <c r="T146" s="334"/>
    </row>
    <row r="147" spans="1:20" ht="17.25" customHeight="1" x14ac:dyDescent="0.25">
      <c r="A147" s="66" t="s">
        <v>8</v>
      </c>
      <c r="B147" s="319" t="s">
        <v>111</v>
      </c>
      <c r="C147" s="319"/>
      <c r="D147" s="319"/>
      <c r="E147" s="319"/>
      <c r="F147" s="319"/>
      <c r="G147" s="304">
        <v>7.1999999999999995E-2</v>
      </c>
      <c r="H147" s="304"/>
      <c r="I147" s="305">
        <f>I146+K146</f>
        <v>4848.8464166666672</v>
      </c>
      <c r="J147" s="305"/>
      <c r="K147" s="91">
        <f>ROUND(I147*G147,2)</f>
        <v>349.12</v>
      </c>
      <c r="M147" s="335"/>
      <c r="N147" s="336"/>
      <c r="O147" s="336"/>
      <c r="P147" s="336"/>
      <c r="Q147" s="336"/>
      <c r="R147" s="336"/>
      <c r="S147" s="336"/>
      <c r="T147" s="337"/>
    </row>
    <row r="148" spans="1:20" ht="17.25" customHeight="1" x14ac:dyDescent="0.25">
      <c r="A148" s="303" t="s">
        <v>10</v>
      </c>
      <c r="B148" s="303" t="s">
        <v>112</v>
      </c>
      <c r="C148" s="303"/>
      <c r="D148" s="303" t="s">
        <v>113</v>
      </c>
      <c r="E148" s="303"/>
      <c r="F148" s="66" t="s">
        <v>114</v>
      </c>
      <c r="G148" s="304">
        <v>6.4999999999999997E-3</v>
      </c>
      <c r="H148" s="304"/>
      <c r="I148" s="305">
        <f>I147+K147</f>
        <v>5197.9664166666671</v>
      </c>
      <c r="J148" s="305"/>
      <c r="K148" s="91">
        <f>ROUND(($I$148/(1-$G$155)*G148),2)</f>
        <v>35.81</v>
      </c>
      <c r="M148" s="421" t="s">
        <v>209</v>
      </c>
      <c r="N148" s="422"/>
      <c r="O148" s="422"/>
      <c r="P148" s="422"/>
      <c r="Q148" s="422"/>
      <c r="R148" s="422"/>
      <c r="S148" s="422"/>
      <c r="T148" s="423"/>
    </row>
    <row r="149" spans="1:20" ht="17.25" customHeight="1" x14ac:dyDescent="0.25">
      <c r="A149" s="303"/>
      <c r="B149" s="303"/>
      <c r="C149" s="303"/>
      <c r="D149" s="303"/>
      <c r="E149" s="303"/>
      <c r="F149" s="66" t="s">
        <v>116</v>
      </c>
      <c r="G149" s="304">
        <v>0.03</v>
      </c>
      <c r="H149" s="304"/>
      <c r="I149" s="305"/>
      <c r="J149" s="305"/>
      <c r="K149" s="91">
        <f>ROUND(($I$148/(1-$G$155)*G149),2)</f>
        <v>165.28</v>
      </c>
      <c r="M149" s="307" t="s">
        <v>115</v>
      </c>
      <c r="N149" s="308"/>
      <c r="O149" s="308"/>
      <c r="P149" s="308"/>
      <c r="Q149" s="308"/>
      <c r="R149" s="308"/>
      <c r="S149" s="308"/>
      <c r="T149" s="309"/>
    </row>
    <row r="150" spans="1:20" ht="17.25" customHeight="1" x14ac:dyDescent="0.25">
      <c r="A150" s="303"/>
      <c r="B150" s="303"/>
      <c r="C150" s="303"/>
      <c r="D150" s="303"/>
      <c r="E150" s="303"/>
      <c r="F150" s="8" t="s">
        <v>203</v>
      </c>
      <c r="G150" s="304"/>
      <c r="H150" s="304"/>
      <c r="I150" s="305"/>
      <c r="J150" s="305"/>
      <c r="K150" s="91">
        <f>ROUND(($I$148/(1-$G$155)*G150),2)</f>
        <v>0</v>
      </c>
      <c r="M150" s="307" t="s">
        <v>117</v>
      </c>
      <c r="N150" s="308"/>
      <c r="O150" s="308"/>
      <c r="P150" s="308"/>
      <c r="Q150" s="308"/>
      <c r="R150" s="308"/>
      <c r="S150" s="308"/>
      <c r="T150" s="309"/>
    </row>
    <row r="151" spans="1:20" ht="17.25" customHeight="1" x14ac:dyDescent="0.25">
      <c r="A151" s="303"/>
      <c r="B151" s="303"/>
      <c r="C151" s="303"/>
      <c r="D151" s="303" t="s">
        <v>119</v>
      </c>
      <c r="E151" s="303"/>
      <c r="F151" s="66" t="s">
        <v>120</v>
      </c>
      <c r="G151" s="304">
        <v>0.02</v>
      </c>
      <c r="H151" s="304"/>
      <c r="I151" s="305"/>
      <c r="J151" s="305"/>
      <c r="K151" s="305">
        <f>ROUND(($I$148/(1-$G$155)*G151),2)</f>
        <v>110.18</v>
      </c>
      <c r="M151" s="307" t="s">
        <v>115</v>
      </c>
      <c r="N151" s="308"/>
      <c r="O151" s="308"/>
      <c r="P151" s="308"/>
      <c r="Q151" s="308"/>
      <c r="R151" s="308"/>
      <c r="S151" s="308"/>
      <c r="T151" s="309"/>
    </row>
    <row r="152" spans="1:20" ht="17.25" customHeight="1" x14ac:dyDescent="0.25">
      <c r="A152" s="303"/>
      <c r="B152" s="303"/>
      <c r="C152" s="303"/>
      <c r="D152" s="303"/>
      <c r="E152" s="303"/>
      <c r="F152" s="110" t="str">
        <f>K11</f>
        <v>São Paulo / SP</v>
      </c>
      <c r="G152" s="304"/>
      <c r="H152" s="304"/>
      <c r="I152" s="305"/>
      <c r="J152" s="305"/>
      <c r="K152" s="305"/>
      <c r="M152" s="307" t="s">
        <v>201</v>
      </c>
      <c r="N152" s="308"/>
      <c r="O152" s="308"/>
      <c r="P152" s="308"/>
      <c r="Q152" s="308"/>
      <c r="R152" s="308"/>
      <c r="S152" s="308"/>
      <c r="T152" s="309"/>
    </row>
    <row r="153" spans="1:20" ht="17.25" customHeight="1" x14ac:dyDescent="0.25">
      <c r="A153" s="303"/>
      <c r="B153" s="303"/>
      <c r="C153" s="303"/>
      <c r="D153" s="303"/>
      <c r="E153" s="303"/>
      <c r="F153" s="8" t="s">
        <v>118</v>
      </c>
      <c r="G153" s="304"/>
      <c r="H153" s="304"/>
      <c r="I153" s="305"/>
      <c r="J153" s="305"/>
      <c r="K153" s="91">
        <f>ROUND(($I$148/(1-$G$155)*G153),2)</f>
        <v>0</v>
      </c>
      <c r="M153" s="277"/>
      <c r="N153" s="277"/>
      <c r="O153" s="277"/>
      <c r="P153" s="277"/>
      <c r="Q153" s="277"/>
      <c r="R153" s="277"/>
      <c r="S153" s="277"/>
      <c r="T153" s="277"/>
    </row>
    <row r="154" spans="1:20" ht="17.25" customHeight="1" x14ac:dyDescent="0.25">
      <c r="A154" s="303"/>
      <c r="B154" s="303"/>
      <c r="C154" s="303"/>
      <c r="D154" s="306" t="s">
        <v>121</v>
      </c>
      <c r="E154" s="306"/>
      <c r="F154" s="8"/>
      <c r="G154" s="304"/>
      <c r="H154" s="304"/>
      <c r="I154" s="305"/>
      <c r="J154" s="305"/>
      <c r="K154" s="91">
        <f>ROUND(($I$148/(1-$G$155)*G154),2)</f>
        <v>0</v>
      </c>
    </row>
    <row r="155" spans="1:20" ht="17.25" customHeight="1" x14ac:dyDescent="0.25">
      <c r="A155" s="303"/>
      <c r="B155" s="327" t="s">
        <v>122</v>
      </c>
      <c r="C155" s="327"/>
      <c r="D155" s="327"/>
      <c r="E155" s="327"/>
      <c r="F155" s="327"/>
      <c r="G155" s="328">
        <f>SUM(G148:H154)</f>
        <v>5.6499999999999995E-2</v>
      </c>
      <c r="H155" s="328"/>
      <c r="I155" s="329"/>
      <c r="J155" s="329"/>
      <c r="K155" s="111"/>
      <c r="M155" s="112"/>
    </row>
    <row r="156" spans="1:20" ht="17.25" customHeight="1" x14ac:dyDescent="0.25">
      <c r="A156" s="330" t="s">
        <v>123</v>
      </c>
      <c r="B156" s="330"/>
      <c r="C156" s="330"/>
      <c r="D156" s="330"/>
      <c r="E156" s="330"/>
      <c r="F156" s="330"/>
      <c r="G156" s="330"/>
      <c r="H156" s="330"/>
      <c r="I156" s="331">
        <f>((1+G146)*(1+G147))/(1-G155)-1</f>
        <v>0.20220794912559614</v>
      </c>
      <c r="J156" s="331"/>
      <c r="K156" s="86">
        <f>ROUND(SUM(K146:K154),2)</f>
        <v>926.64</v>
      </c>
    </row>
    <row r="157" spans="1:20" ht="6" customHeight="1" x14ac:dyDescent="0.25">
      <c r="A157" s="303"/>
      <c r="B157" s="303"/>
      <c r="C157" s="303"/>
      <c r="D157" s="303"/>
      <c r="E157" s="303"/>
      <c r="F157" s="303"/>
      <c r="G157" s="303"/>
      <c r="H157" s="303"/>
      <c r="I157" s="303"/>
      <c r="J157" s="303"/>
      <c r="K157" s="303"/>
    </row>
    <row r="158" spans="1:20" ht="19.5" customHeight="1" x14ac:dyDescent="0.25">
      <c r="A158" s="320" t="s">
        <v>124</v>
      </c>
      <c r="B158" s="320"/>
      <c r="C158" s="320"/>
      <c r="D158" s="320"/>
      <c r="E158" s="320"/>
      <c r="F158" s="320"/>
      <c r="G158" s="320"/>
      <c r="H158" s="320"/>
      <c r="I158" s="320"/>
      <c r="J158" s="320"/>
      <c r="K158" s="113" t="s">
        <v>31</v>
      </c>
    </row>
    <row r="159" spans="1:20" ht="17.25" customHeight="1" x14ac:dyDescent="0.25">
      <c r="A159" s="66" t="s">
        <v>6</v>
      </c>
      <c r="B159" s="319" t="s">
        <v>56</v>
      </c>
      <c r="C159" s="319"/>
      <c r="D159" s="319"/>
      <c r="E159" s="319"/>
      <c r="F159" s="319"/>
      <c r="G159" s="319"/>
      <c r="H159" s="319"/>
      <c r="I159" s="319"/>
      <c r="J159" s="319"/>
      <c r="K159" s="91">
        <f>K37</f>
        <v>1949.7</v>
      </c>
    </row>
    <row r="160" spans="1:20" ht="17.25" customHeight="1" x14ac:dyDescent="0.25">
      <c r="A160" s="66" t="s">
        <v>8</v>
      </c>
      <c r="B160" s="319" t="s">
        <v>96</v>
      </c>
      <c r="C160" s="319"/>
      <c r="D160" s="319"/>
      <c r="E160" s="319"/>
      <c r="F160" s="319"/>
      <c r="G160" s="319"/>
      <c r="H160" s="319"/>
      <c r="I160" s="319"/>
      <c r="J160" s="319"/>
      <c r="K160" s="91">
        <f>K73</f>
        <v>1987.94</v>
      </c>
    </row>
    <row r="161" spans="1:20" ht="17.25" customHeight="1" x14ac:dyDescent="0.25">
      <c r="A161" s="66" t="s">
        <v>10</v>
      </c>
      <c r="B161" s="319" t="s">
        <v>97</v>
      </c>
      <c r="C161" s="319"/>
      <c r="D161" s="319"/>
      <c r="E161" s="319"/>
      <c r="F161" s="319"/>
      <c r="G161" s="319"/>
      <c r="H161" s="319"/>
      <c r="I161" s="319"/>
      <c r="J161" s="319"/>
      <c r="K161" s="91">
        <f>K100</f>
        <v>210.64999999999998</v>
      </c>
    </row>
    <row r="162" spans="1:20" ht="17.25" customHeight="1" x14ac:dyDescent="0.25">
      <c r="A162" s="66" t="s">
        <v>12</v>
      </c>
      <c r="B162" s="319" t="s">
        <v>125</v>
      </c>
      <c r="C162" s="319"/>
      <c r="D162" s="319"/>
      <c r="E162" s="319"/>
      <c r="F162" s="319"/>
      <c r="G162" s="319"/>
      <c r="H162" s="319"/>
      <c r="I162" s="319"/>
      <c r="J162" s="319"/>
      <c r="K162" s="91">
        <f>K133</f>
        <v>334.18</v>
      </c>
    </row>
    <row r="163" spans="1:20" ht="17.25" customHeight="1" x14ac:dyDescent="0.25">
      <c r="A163" s="66" t="s">
        <v>14</v>
      </c>
      <c r="B163" s="319" t="s">
        <v>126</v>
      </c>
      <c r="C163" s="319"/>
      <c r="D163" s="319"/>
      <c r="E163" s="319"/>
      <c r="F163" s="319"/>
      <c r="G163" s="319"/>
      <c r="H163" s="319"/>
      <c r="I163" s="319"/>
      <c r="J163" s="319"/>
      <c r="K163" s="91">
        <f>K139</f>
        <v>100.12641666666667</v>
      </c>
    </row>
    <row r="164" spans="1:20" ht="17.25" customHeight="1" x14ac:dyDescent="0.25">
      <c r="A164" s="66" t="s">
        <v>16</v>
      </c>
      <c r="B164" s="319" t="s">
        <v>127</v>
      </c>
      <c r="C164" s="319"/>
      <c r="D164" s="319"/>
      <c r="E164" s="319"/>
      <c r="F164" s="319"/>
      <c r="G164" s="319"/>
      <c r="H164" s="319"/>
      <c r="I164" s="319"/>
      <c r="J164" s="319"/>
      <c r="K164" s="91">
        <f>K156</f>
        <v>926.64</v>
      </c>
      <c r="M164" s="105"/>
    </row>
    <row r="165" spans="1:20" ht="18" customHeight="1" x14ac:dyDescent="0.25">
      <c r="A165" s="320" t="s">
        <v>128</v>
      </c>
      <c r="B165" s="320"/>
      <c r="C165" s="320"/>
      <c r="D165" s="320"/>
      <c r="E165" s="320"/>
      <c r="F165" s="320"/>
      <c r="G165" s="320"/>
      <c r="H165" s="320"/>
      <c r="I165" s="320"/>
      <c r="J165" s="320"/>
      <c r="K165" s="114">
        <f>ROUND(SUM(K159:K164),2)</f>
        <v>5509.24</v>
      </c>
    </row>
    <row r="167" spans="1:20" ht="18" customHeight="1" x14ac:dyDescent="0.25">
      <c r="A167" s="418" t="s">
        <v>218</v>
      </c>
      <c r="B167" s="419"/>
      <c r="C167" s="419"/>
      <c r="D167" s="419"/>
      <c r="E167" s="419"/>
      <c r="F167" s="419"/>
      <c r="G167" s="419"/>
      <c r="H167" s="419"/>
      <c r="I167" s="419"/>
      <c r="J167" s="419"/>
      <c r="K167" s="420"/>
    </row>
    <row r="168" spans="1:20" ht="18" customHeight="1" x14ac:dyDescent="0.25">
      <c r="A168" s="303" t="s">
        <v>18</v>
      </c>
      <c r="B168" s="273" t="s">
        <v>216</v>
      </c>
      <c r="C168" s="274"/>
      <c r="D168" s="274"/>
      <c r="E168" s="274"/>
      <c r="F168" s="274"/>
      <c r="G168" s="275"/>
      <c r="H168" s="324">
        <f>34.26*7</f>
        <v>239.82</v>
      </c>
      <c r="I168" s="325"/>
      <c r="J168" s="326"/>
      <c r="K168" s="305">
        <f>H168*J169</f>
        <v>47.963999999999999</v>
      </c>
      <c r="M168" s="316" t="s">
        <v>206</v>
      </c>
      <c r="N168" s="317"/>
      <c r="O168" s="317"/>
      <c r="P168" s="317"/>
      <c r="Q168" s="317"/>
      <c r="R168" s="317"/>
      <c r="S168" s="317"/>
      <c r="T168" s="318"/>
    </row>
    <row r="169" spans="1:20" ht="29.25" customHeight="1" x14ac:dyDescent="0.25">
      <c r="A169" s="303"/>
      <c r="B169" s="115" t="s">
        <v>189</v>
      </c>
      <c r="C169" s="69"/>
      <c r="D169" s="69"/>
      <c r="E169" s="69"/>
      <c r="F169" s="69"/>
      <c r="G169" s="66">
        <v>1</v>
      </c>
      <c r="H169" s="322" t="s">
        <v>190</v>
      </c>
      <c r="I169" s="323"/>
      <c r="J169" s="116">
        <f>G169/5</f>
        <v>0.2</v>
      </c>
      <c r="K169" s="305"/>
      <c r="M169" s="267" t="s">
        <v>207</v>
      </c>
      <c r="N169" s="268"/>
      <c r="O169" s="268"/>
      <c r="P169" s="268"/>
      <c r="Q169" s="268"/>
      <c r="R169" s="268"/>
      <c r="S169" s="268"/>
      <c r="T169" s="269"/>
    </row>
    <row r="170" spans="1:20" ht="18" customHeight="1" x14ac:dyDescent="0.25">
      <c r="A170" s="303"/>
      <c r="B170" s="303" t="s">
        <v>191</v>
      </c>
      <c r="C170" s="303"/>
      <c r="D170" s="303"/>
      <c r="E170" s="303"/>
      <c r="F170" s="303"/>
      <c r="G170" s="303"/>
      <c r="H170" s="303"/>
      <c r="I170" s="303"/>
      <c r="J170" s="303"/>
      <c r="K170" s="305"/>
      <c r="M170" s="270"/>
      <c r="N170" s="271"/>
      <c r="O170" s="271"/>
      <c r="P170" s="271"/>
      <c r="Q170" s="271"/>
      <c r="R170" s="271"/>
      <c r="S170" s="271"/>
      <c r="T170" s="272"/>
    </row>
    <row r="171" spans="1:20" ht="18" customHeight="1" x14ac:dyDescent="0.25">
      <c r="A171" s="320" t="s">
        <v>217</v>
      </c>
      <c r="B171" s="320"/>
      <c r="C171" s="320"/>
      <c r="D171" s="320"/>
      <c r="E171" s="320"/>
      <c r="F171" s="320"/>
      <c r="G171" s="320"/>
      <c r="H171" s="320"/>
      <c r="I171" s="320"/>
      <c r="J171" s="320"/>
      <c r="K171" s="114">
        <f>K165+K168</f>
        <v>5557.2039999999997</v>
      </c>
      <c r="M171" s="117"/>
      <c r="N171" s="117"/>
      <c r="O171" s="117"/>
      <c r="P171" s="117"/>
      <c r="Q171" s="117"/>
      <c r="R171" s="117"/>
      <c r="S171" s="117"/>
      <c r="T171" s="117"/>
    </row>
    <row r="172" spans="1:20" x14ac:dyDescent="0.25">
      <c r="A172" s="321" t="s">
        <v>163</v>
      </c>
      <c r="B172" s="321"/>
      <c r="C172" s="321"/>
      <c r="D172" s="321"/>
      <c r="E172" s="321"/>
      <c r="F172" s="321"/>
      <c r="G172" s="321"/>
      <c r="H172" s="321"/>
      <c r="I172" s="321"/>
      <c r="J172" s="321"/>
      <c r="K172" s="321"/>
    </row>
  </sheetData>
  <sheetProtection algorithmName="SHA-512" hashValue="hUKbArKq749KpKn+UT4+VVmDfh/41vXzzZqN6AXoC0xpP9Tr+awcZ0XEfBM8OvguodYv4R2u+vh4mqSEPGDUqw==" saltValue="nivQY0BP/fxk/3bjhIig1Q==" spinCount="100000" sheet="1" objects="1" scenarios="1"/>
  <mergeCells count="268">
    <mergeCell ref="M33:T36"/>
    <mergeCell ref="A167:K167"/>
    <mergeCell ref="M19:T20"/>
    <mergeCell ref="M148:T148"/>
    <mergeCell ref="M150:T150"/>
    <mergeCell ref="M149:T149"/>
    <mergeCell ref="A5:C5"/>
    <mergeCell ref="D5:K5"/>
    <mergeCell ref="A6:C6"/>
    <mergeCell ref="D6:K6"/>
    <mergeCell ref="A7:K7"/>
    <mergeCell ref="A8:K8"/>
    <mergeCell ref="B18:J18"/>
    <mergeCell ref="B19:J19"/>
    <mergeCell ref="B20:J20"/>
    <mergeCell ref="M26:T26"/>
    <mergeCell ref="B27:G27"/>
    <mergeCell ref="I27:J27"/>
    <mergeCell ref="B28:G28"/>
    <mergeCell ref="I28:J28"/>
    <mergeCell ref="I30:J30"/>
    <mergeCell ref="B21:J21"/>
    <mergeCell ref="B22:J22"/>
    <mergeCell ref="A23:K23"/>
    <mergeCell ref="A24:K24"/>
    <mergeCell ref="A1:K1"/>
    <mergeCell ref="A2:K2"/>
    <mergeCell ref="A3:C3"/>
    <mergeCell ref="D3:K3"/>
    <mergeCell ref="A4:C4"/>
    <mergeCell ref="D4:K4"/>
    <mergeCell ref="B15:J15"/>
    <mergeCell ref="B16:J16"/>
    <mergeCell ref="B17:J17"/>
    <mergeCell ref="A9:K9"/>
    <mergeCell ref="B10:J10"/>
    <mergeCell ref="B11:J11"/>
    <mergeCell ref="B12:J12"/>
    <mergeCell ref="B13:J13"/>
    <mergeCell ref="B14:J14"/>
    <mergeCell ref="A25:J25"/>
    <mergeCell ref="B26:G26"/>
    <mergeCell ref="I26:J26"/>
    <mergeCell ref="A29:A30"/>
    <mergeCell ref="I29:J29"/>
    <mergeCell ref="B29:F30"/>
    <mergeCell ref="K29:K30"/>
    <mergeCell ref="K33:K35"/>
    <mergeCell ref="I35:J35"/>
    <mergeCell ref="B36:J36"/>
    <mergeCell ref="A37:J37"/>
    <mergeCell ref="A38:K38"/>
    <mergeCell ref="I32:J32"/>
    <mergeCell ref="A33:A35"/>
    <mergeCell ref="B33:F35"/>
    <mergeCell ref="G33:G34"/>
    <mergeCell ref="H33:H34"/>
    <mergeCell ref="I33:J34"/>
    <mergeCell ref="M42:T44"/>
    <mergeCell ref="B43:H43"/>
    <mergeCell ref="I43:J43"/>
    <mergeCell ref="B44:H44"/>
    <mergeCell ref="I44:J44"/>
    <mergeCell ref="A45:H45"/>
    <mergeCell ref="I45:J45"/>
    <mergeCell ref="A39:K39"/>
    <mergeCell ref="A40:K40"/>
    <mergeCell ref="A41:H41"/>
    <mergeCell ref="I41:J41"/>
    <mergeCell ref="B42:H42"/>
    <mergeCell ref="I42:J42"/>
    <mergeCell ref="B52:H52"/>
    <mergeCell ref="I52:J52"/>
    <mergeCell ref="B53:H53"/>
    <mergeCell ref="I53:J53"/>
    <mergeCell ref="A54:A55"/>
    <mergeCell ref="B54:F55"/>
    <mergeCell ref="I54:J55"/>
    <mergeCell ref="A46:K46"/>
    <mergeCell ref="A47:K47"/>
    <mergeCell ref="A48:J48"/>
    <mergeCell ref="A49:J49"/>
    <mergeCell ref="A50:J50"/>
    <mergeCell ref="A51:H51"/>
    <mergeCell ref="I51:J51"/>
    <mergeCell ref="M63:T64"/>
    <mergeCell ref="A64:J64"/>
    <mergeCell ref="B58:H58"/>
    <mergeCell ref="I58:J58"/>
    <mergeCell ref="B59:H59"/>
    <mergeCell ref="I59:J59"/>
    <mergeCell ref="B60:H60"/>
    <mergeCell ref="I60:J60"/>
    <mergeCell ref="K54:K55"/>
    <mergeCell ref="M54:T55"/>
    <mergeCell ref="B56:H56"/>
    <mergeCell ref="I56:J56"/>
    <mergeCell ref="B57:H57"/>
    <mergeCell ref="I57:J57"/>
    <mergeCell ref="A65:A67"/>
    <mergeCell ref="B65:F65"/>
    <mergeCell ref="G65:J65"/>
    <mergeCell ref="K65:K67"/>
    <mergeCell ref="B66:D66"/>
    <mergeCell ref="G66:J66"/>
    <mergeCell ref="B67:D67"/>
    <mergeCell ref="G67:J67"/>
    <mergeCell ref="A61:H61"/>
    <mergeCell ref="I61:J61"/>
    <mergeCell ref="A62:K62"/>
    <mergeCell ref="A63:K63"/>
    <mergeCell ref="B71:J71"/>
    <mergeCell ref="A72:J72"/>
    <mergeCell ref="A73:J73"/>
    <mergeCell ref="A68:A70"/>
    <mergeCell ref="B68:F68"/>
    <mergeCell ref="G68:J68"/>
    <mergeCell ref="K68:K70"/>
    <mergeCell ref="B69:D69"/>
    <mergeCell ref="E69:F69"/>
    <mergeCell ref="G69:J69"/>
    <mergeCell ref="B70:D70"/>
    <mergeCell ref="E70:F70"/>
    <mergeCell ref="G70:J70"/>
    <mergeCell ref="A84:J84"/>
    <mergeCell ref="A85:G86"/>
    <mergeCell ref="H85:J85"/>
    <mergeCell ref="H86:J86"/>
    <mergeCell ref="A105:E105"/>
    <mergeCell ref="H105:J105"/>
    <mergeCell ref="A106:E106"/>
    <mergeCell ref="H106:J106"/>
    <mergeCell ref="A107:E107"/>
    <mergeCell ref="H107:J107"/>
    <mergeCell ref="A99:J99"/>
    <mergeCell ref="A100:J100"/>
    <mergeCell ref="A101:K101"/>
    <mergeCell ref="A102:K102"/>
    <mergeCell ref="A103:K103"/>
    <mergeCell ref="A74:K74"/>
    <mergeCell ref="A75:K75"/>
    <mergeCell ref="A93:J93"/>
    <mergeCell ref="A94:K94"/>
    <mergeCell ref="A95:J95"/>
    <mergeCell ref="A96:J96"/>
    <mergeCell ref="A97:G98"/>
    <mergeCell ref="H97:J97"/>
    <mergeCell ref="H98:J98"/>
    <mergeCell ref="A87:J87"/>
    <mergeCell ref="A88:K88"/>
    <mergeCell ref="A89:J89"/>
    <mergeCell ref="A90:J90"/>
    <mergeCell ref="A91:G92"/>
    <mergeCell ref="H91:J91"/>
    <mergeCell ref="H92:J92"/>
    <mergeCell ref="A76:K76"/>
    <mergeCell ref="A77:J77"/>
    <mergeCell ref="A78:J78"/>
    <mergeCell ref="A79:J79"/>
    <mergeCell ref="A80:J80"/>
    <mergeCell ref="A81:J81"/>
    <mergeCell ref="A82:J82"/>
    <mergeCell ref="A83:J83"/>
    <mergeCell ref="A114:E114"/>
    <mergeCell ref="H114:J114"/>
    <mergeCell ref="A115:E115"/>
    <mergeCell ref="H115:J115"/>
    <mergeCell ref="A116:E116"/>
    <mergeCell ref="H116:J116"/>
    <mergeCell ref="A104:K104"/>
    <mergeCell ref="A111:E111"/>
    <mergeCell ref="H111:J111"/>
    <mergeCell ref="A112:E112"/>
    <mergeCell ref="H112:J112"/>
    <mergeCell ref="A113:E113"/>
    <mergeCell ref="H113:J113"/>
    <mergeCell ref="A108:E108"/>
    <mergeCell ref="H108:J108"/>
    <mergeCell ref="A109:E109"/>
    <mergeCell ref="H109:J109"/>
    <mergeCell ref="A110:E110"/>
    <mergeCell ref="H110:J110"/>
    <mergeCell ref="A122:J122"/>
    <mergeCell ref="A123:J123"/>
    <mergeCell ref="A124:J124"/>
    <mergeCell ref="A125:J125"/>
    <mergeCell ref="A126:J126"/>
    <mergeCell ref="A127:K127"/>
    <mergeCell ref="A117:E117"/>
    <mergeCell ref="H117:J117"/>
    <mergeCell ref="A118:J118"/>
    <mergeCell ref="A119:J119"/>
    <mergeCell ref="A120:J120"/>
    <mergeCell ref="A121:J121"/>
    <mergeCell ref="A134:K134"/>
    <mergeCell ref="A135:K135"/>
    <mergeCell ref="B136:J136"/>
    <mergeCell ref="B138:J138"/>
    <mergeCell ref="A139:J139"/>
    <mergeCell ref="A128:K128"/>
    <mergeCell ref="A129:J129"/>
    <mergeCell ref="B130:J130"/>
    <mergeCell ref="A131:J131"/>
    <mergeCell ref="A132:K132"/>
    <mergeCell ref="A133:J133"/>
    <mergeCell ref="B146:F146"/>
    <mergeCell ref="G146:H146"/>
    <mergeCell ref="I146:J146"/>
    <mergeCell ref="M146:T147"/>
    <mergeCell ref="B147:F147"/>
    <mergeCell ref="G147:H147"/>
    <mergeCell ref="I147:J147"/>
    <mergeCell ref="A140:K140"/>
    <mergeCell ref="A141:J141"/>
    <mergeCell ref="A142:K142"/>
    <mergeCell ref="A143:K143"/>
    <mergeCell ref="A144:K144"/>
    <mergeCell ref="A145:F145"/>
    <mergeCell ref="G145:H145"/>
    <mergeCell ref="I145:J145"/>
    <mergeCell ref="M9:T10"/>
    <mergeCell ref="B168:G168"/>
    <mergeCell ref="M168:T168"/>
    <mergeCell ref="B164:J164"/>
    <mergeCell ref="A165:J165"/>
    <mergeCell ref="A172:K172"/>
    <mergeCell ref="A158:J158"/>
    <mergeCell ref="B159:J159"/>
    <mergeCell ref="B160:J160"/>
    <mergeCell ref="B161:J161"/>
    <mergeCell ref="B162:J162"/>
    <mergeCell ref="B163:J163"/>
    <mergeCell ref="H169:I169"/>
    <mergeCell ref="A168:A170"/>
    <mergeCell ref="B170:J170"/>
    <mergeCell ref="K168:K170"/>
    <mergeCell ref="A171:J171"/>
    <mergeCell ref="H168:J168"/>
    <mergeCell ref="B155:F155"/>
    <mergeCell ref="G155:H155"/>
    <mergeCell ref="I155:J155"/>
    <mergeCell ref="A156:H156"/>
    <mergeCell ref="I156:J156"/>
    <mergeCell ref="A157:K157"/>
    <mergeCell ref="M169:T170"/>
    <mergeCell ref="B137:J137"/>
    <mergeCell ref="M66:T67"/>
    <mergeCell ref="A31:A32"/>
    <mergeCell ref="K31:K32"/>
    <mergeCell ref="B31:G32"/>
    <mergeCell ref="I31:J31"/>
    <mergeCell ref="M29:T32"/>
    <mergeCell ref="D151:E153"/>
    <mergeCell ref="G151:H152"/>
    <mergeCell ref="K151:K152"/>
    <mergeCell ref="G153:H153"/>
    <mergeCell ref="D154:E154"/>
    <mergeCell ref="G154:H154"/>
    <mergeCell ref="A148:A155"/>
    <mergeCell ref="B148:C154"/>
    <mergeCell ref="D148:E150"/>
    <mergeCell ref="G148:H148"/>
    <mergeCell ref="I148:J154"/>
    <mergeCell ref="M151:T151"/>
    <mergeCell ref="G149:H149"/>
    <mergeCell ref="M152:T152"/>
    <mergeCell ref="G150:H150"/>
    <mergeCell ref="M153:T153"/>
  </mergeCells>
  <dataValidations count="1">
    <dataValidation type="custom" allowBlank="1" showInputMessage="1" showErrorMessage="1" sqref="O51" xr:uid="{00000000-0002-0000-01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4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7" tint="0.39997558519241921"/>
    <pageSetUpPr fitToPage="1"/>
  </sheetPr>
  <dimension ref="A2:F19"/>
  <sheetViews>
    <sheetView tabSelected="1" view="pageBreakPreview" zoomScale="120" zoomScaleNormal="110" zoomScaleSheetLayoutView="120" workbookViewId="0">
      <selection activeCell="H7" sqref="H7"/>
    </sheetView>
  </sheetViews>
  <sheetFormatPr defaultColWidth="9.140625" defaultRowHeight="12" x14ac:dyDescent="0.2"/>
  <cols>
    <col min="1" max="1" width="44.28515625" style="10" customWidth="1"/>
    <col min="2" max="2" width="9.5703125" style="10" bestFit="1" customWidth="1"/>
    <col min="3" max="3" width="11.140625" style="10" customWidth="1"/>
    <col min="4" max="4" width="9.140625" style="10"/>
    <col min="5" max="5" width="11.42578125" style="10" customWidth="1"/>
    <col min="6" max="6" width="11" style="10" customWidth="1"/>
    <col min="7" max="16384" width="9.140625" style="10"/>
  </cols>
  <sheetData>
    <row r="2" spans="1:6" x14ac:dyDescent="0.2">
      <c r="A2" s="433" t="s">
        <v>171</v>
      </c>
      <c r="B2" s="433"/>
      <c r="C2" s="433"/>
      <c r="D2" s="433"/>
      <c r="E2" s="433"/>
    </row>
    <row r="3" spans="1:6" ht="36" x14ac:dyDescent="0.2">
      <c r="A3" s="119" t="s">
        <v>164</v>
      </c>
      <c r="B3" s="119" t="s">
        <v>165</v>
      </c>
      <c r="C3" s="119" t="s">
        <v>292</v>
      </c>
      <c r="D3" s="119" t="s">
        <v>166</v>
      </c>
      <c r="E3" s="119" t="s">
        <v>167</v>
      </c>
    </row>
    <row r="4" spans="1:6" x14ac:dyDescent="0.2">
      <c r="A4" s="120" t="s">
        <v>187</v>
      </c>
      <c r="B4" s="6">
        <v>55.97</v>
      </c>
      <c r="C4" s="121">
        <v>2</v>
      </c>
      <c r="D4" s="122">
        <v>8</v>
      </c>
      <c r="E4" s="123">
        <f>(B4*C4)/D4</f>
        <v>13.9925</v>
      </c>
    </row>
    <row r="5" spans="1:6" x14ac:dyDescent="0.2">
      <c r="A5" s="120" t="s">
        <v>186</v>
      </c>
      <c r="B5" s="6">
        <v>128.77000000000001</v>
      </c>
      <c r="C5" s="121">
        <v>2</v>
      </c>
      <c r="D5" s="122">
        <v>6</v>
      </c>
      <c r="E5" s="123">
        <f t="shared" ref="E5:E8" si="0">(B5*C5)/D5</f>
        <v>42.923333333333339</v>
      </c>
    </row>
    <row r="6" spans="1:6" x14ac:dyDescent="0.2">
      <c r="A6" s="120" t="s">
        <v>168</v>
      </c>
      <c r="B6" s="6">
        <v>68.290000000000006</v>
      </c>
      <c r="C6" s="121">
        <v>2</v>
      </c>
      <c r="D6" s="122">
        <v>8</v>
      </c>
      <c r="E6" s="123">
        <f t="shared" si="0"/>
        <v>17.072500000000002</v>
      </c>
    </row>
    <row r="7" spans="1:6" x14ac:dyDescent="0.2">
      <c r="A7" s="124" t="s">
        <v>188</v>
      </c>
      <c r="B7" s="6">
        <v>7.32</v>
      </c>
      <c r="C7" s="121">
        <v>4</v>
      </c>
      <c r="D7" s="122">
        <v>6</v>
      </c>
      <c r="E7" s="123">
        <f t="shared" si="0"/>
        <v>4.88</v>
      </c>
    </row>
    <row r="8" spans="1:6" x14ac:dyDescent="0.2">
      <c r="A8" s="120" t="s">
        <v>182</v>
      </c>
      <c r="B8" s="6">
        <v>87.98</v>
      </c>
      <c r="C8" s="121">
        <v>1</v>
      </c>
      <c r="D8" s="122">
        <v>30</v>
      </c>
      <c r="E8" s="123">
        <f t="shared" si="0"/>
        <v>2.932666666666667</v>
      </c>
    </row>
    <row r="9" spans="1:6" x14ac:dyDescent="0.2">
      <c r="A9" s="120" t="s">
        <v>183</v>
      </c>
      <c r="B9" s="6">
        <v>18.89</v>
      </c>
      <c r="C9" s="121">
        <v>1</v>
      </c>
      <c r="D9" s="122">
        <v>30</v>
      </c>
      <c r="E9" s="123">
        <f>(B9*C9)/D9</f>
        <v>0.62966666666666671</v>
      </c>
    </row>
    <row r="10" spans="1:6" x14ac:dyDescent="0.2">
      <c r="A10" s="120" t="s">
        <v>184</v>
      </c>
      <c r="B10" s="6">
        <v>5.51</v>
      </c>
      <c r="C10" s="121">
        <v>1</v>
      </c>
      <c r="D10" s="122">
        <v>30</v>
      </c>
      <c r="E10" s="123">
        <f>(B10*C10)/D10</f>
        <v>0.18366666666666667</v>
      </c>
    </row>
    <row r="11" spans="1:6" x14ac:dyDescent="0.2">
      <c r="A11" s="120" t="s">
        <v>185</v>
      </c>
      <c r="B11" s="6">
        <v>78.05</v>
      </c>
      <c r="C11" s="121">
        <v>1</v>
      </c>
      <c r="D11" s="122">
        <v>24</v>
      </c>
      <c r="E11" s="123">
        <f>(B11*C11)/D11</f>
        <v>3.2520833333333332</v>
      </c>
    </row>
    <row r="12" spans="1:6" x14ac:dyDescent="0.2">
      <c r="A12" s="434"/>
      <c r="B12" s="434"/>
      <c r="C12" s="434"/>
      <c r="D12" s="434"/>
      <c r="E12" s="434"/>
    </row>
    <row r="13" spans="1:6" x14ac:dyDescent="0.2">
      <c r="A13" s="433" t="s">
        <v>169</v>
      </c>
      <c r="B13" s="433"/>
      <c r="C13" s="433"/>
      <c r="D13" s="433"/>
      <c r="E13" s="125">
        <f>SUM(E4:E11)</f>
        <v>85.866416666666666</v>
      </c>
    </row>
    <row r="15" spans="1:6" x14ac:dyDescent="0.2">
      <c r="A15" s="427" t="s">
        <v>210</v>
      </c>
      <c r="B15" s="428"/>
      <c r="C15" s="428"/>
      <c r="D15" s="428"/>
      <c r="E15" s="428"/>
      <c r="F15" s="429"/>
    </row>
    <row r="16" spans="1:6" ht="48" x14ac:dyDescent="0.2">
      <c r="A16" s="126" t="s">
        <v>164</v>
      </c>
      <c r="B16" s="126" t="s">
        <v>165</v>
      </c>
      <c r="C16" s="126" t="s">
        <v>211</v>
      </c>
      <c r="D16" s="126" t="s">
        <v>212</v>
      </c>
      <c r="E16" s="126" t="s">
        <v>213</v>
      </c>
      <c r="F16" s="127" t="s">
        <v>167</v>
      </c>
    </row>
    <row r="17" spans="1:6" x14ac:dyDescent="0.2">
      <c r="A17" s="128" t="s">
        <v>214</v>
      </c>
      <c r="B17" s="6">
        <v>471.51</v>
      </c>
      <c r="C17" s="121">
        <v>30</v>
      </c>
      <c r="D17" s="129">
        <f>TRUNC(B17/C17,2)</f>
        <v>15.71</v>
      </c>
      <c r="E17" s="130">
        <f>TRUNC(D17*0.0925,2)</f>
        <v>1.45</v>
      </c>
      <c r="F17" s="131">
        <f>D17-E17</f>
        <v>14.260000000000002</v>
      </c>
    </row>
    <row r="19" spans="1:6" x14ac:dyDescent="0.2">
      <c r="A19" s="430" t="s">
        <v>163</v>
      </c>
      <c r="B19" s="431"/>
      <c r="C19" s="431"/>
      <c r="D19" s="431"/>
      <c r="E19" s="431"/>
      <c r="F19" s="432"/>
    </row>
  </sheetData>
  <sheetProtection algorithmName="SHA-512" hashValue="2jhGWgDT3HFbl+YpnVICuFFxjYfqQCnY3v02Ah7GbB9BNuNc8+IGTxSRLMou5l6X6BF72aOWEgGvqh6Je6xkmA==" saltValue="wU1cWvKD1ApDg+Axju0/wA==" spinCount="100000" sheet="1" objects="1" scenarios="1"/>
  <mergeCells count="5">
    <mergeCell ref="A15:F15"/>
    <mergeCell ref="A19:F19"/>
    <mergeCell ref="A13:D13"/>
    <mergeCell ref="A12:E12"/>
    <mergeCell ref="A2:E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QUADRO RESUMO</vt:lpstr>
      <vt:lpstr>ITENS 1 2 3 - VEÍCULOS</vt:lpstr>
      <vt:lpstr>ITEM 4 - MOTORISTAS</vt:lpstr>
      <vt:lpstr>ITEM 4 - INSUMOS</vt:lpstr>
      <vt:lpstr>'ITEM 4 - MOTORISTAS'!Area_de_impressao</vt:lpstr>
      <vt:lpstr>'ITENS 1 2 3 - VEÍCULOS'!Area_de_impressao</vt:lpstr>
      <vt:lpstr>'QUADRO RESUMO'!Area_de_impressao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Andreia Alves de Lima</dc:creator>
  <cp:lastModifiedBy>Henrique Pereira Soares</cp:lastModifiedBy>
  <cp:lastPrinted>2023-05-10T19:47:08Z</cp:lastPrinted>
  <dcterms:created xsi:type="dcterms:W3CDTF">2022-05-12T19:05:37Z</dcterms:created>
  <dcterms:modified xsi:type="dcterms:W3CDTF">2023-05-10T19:47:10Z</dcterms:modified>
</cp:coreProperties>
</file>